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849" activeTab="14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2000 сп" sheetId="8" r:id="rId8"/>
    <sheet name="ходьба" sheetId="9" r:id="rId9"/>
    <sheet name="длина" sheetId="10" r:id="rId10"/>
    <sheet name="ядро" sheetId="11" r:id="rId11"/>
    <sheet name="прил. высота" sheetId="17" r:id="rId12"/>
    <sheet name="высота" sheetId="12" r:id="rId13"/>
    <sheet name="тройной" sheetId="14" r:id="rId14"/>
    <sheet name="эстафета 4х200" sheetId="15" r:id="rId15"/>
  </sheets>
  <externalReferences>
    <externalReference r:id="rId16"/>
  </externalReferences>
  <calcPr calcId="162913"/>
</workbook>
</file>

<file path=xl/calcChain.xml><?xml version="1.0" encoding="utf-8"?>
<calcChain xmlns="http://schemas.openxmlformats.org/spreadsheetml/2006/main">
  <c r="R17" i="11" l="1"/>
  <c r="P17" i="11"/>
  <c r="G17" i="11"/>
  <c r="F17" i="11"/>
  <c r="E17" i="11"/>
  <c r="D17" i="11"/>
  <c r="C17" i="11"/>
  <c r="R16" i="11"/>
  <c r="G16" i="11"/>
  <c r="F16" i="11"/>
  <c r="E16" i="11"/>
  <c r="D16" i="11"/>
  <c r="C16" i="11"/>
  <c r="R15" i="11"/>
  <c r="P15" i="11"/>
  <c r="G15" i="11"/>
  <c r="F15" i="11"/>
  <c r="E15" i="11"/>
  <c r="D15" i="11"/>
  <c r="C15" i="11"/>
  <c r="K36" i="15" l="1"/>
  <c r="G36" i="15"/>
  <c r="F36" i="15"/>
  <c r="E36" i="15"/>
  <c r="D36" i="15"/>
  <c r="C36" i="15"/>
  <c r="K35" i="15"/>
  <c r="G35" i="15"/>
  <c r="F35" i="15"/>
  <c r="E35" i="15"/>
  <c r="D35" i="15"/>
  <c r="C35" i="15"/>
  <c r="K34" i="15"/>
  <c r="G34" i="15"/>
  <c r="F34" i="15"/>
  <c r="E34" i="15"/>
  <c r="D34" i="15"/>
  <c r="C34" i="15"/>
  <c r="K33" i="15"/>
  <c r="I33" i="15"/>
  <c r="G33" i="15"/>
  <c r="F33" i="15"/>
  <c r="E33" i="15"/>
  <c r="D33" i="15"/>
  <c r="C33" i="15"/>
  <c r="K32" i="15"/>
  <c r="G32" i="15"/>
  <c r="F32" i="15"/>
  <c r="E32" i="15"/>
  <c r="D32" i="15"/>
  <c r="C32" i="15"/>
  <c r="K31" i="15"/>
  <c r="G31" i="15"/>
  <c r="F31" i="15"/>
  <c r="E31" i="15"/>
  <c r="D31" i="15"/>
  <c r="C31" i="15"/>
  <c r="K30" i="15"/>
  <c r="G30" i="15"/>
  <c r="F30" i="15"/>
  <c r="E30" i="15"/>
  <c r="D30" i="15"/>
  <c r="C30" i="15"/>
  <c r="K29" i="15"/>
  <c r="I29" i="15"/>
  <c r="G29" i="15"/>
  <c r="F29" i="15"/>
  <c r="E29" i="15"/>
  <c r="D29" i="15"/>
  <c r="C29" i="15"/>
  <c r="K28" i="15"/>
  <c r="G28" i="15"/>
  <c r="F28" i="15"/>
  <c r="E28" i="15"/>
  <c r="D28" i="15"/>
  <c r="C28" i="15"/>
  <c r="K27" i="15"/>
  <c r="G27" i="15"/>
  <c r="F27" i="15"/>
  <c r="E27" i="15"/>
  <c r="D27" i="15"/>
  <c r="C27" i="15"/>
  <c r="K26" i="15"/>
  <c r="G26" i="15"/>
  <c r="F26" i="15"/>
  <c r="E26" i="15"/>
  <c r="D26" i="15"/>
  <c r="C26" i="15"/>
  <c r="K25" i="15"/>
  <c r="I25" i="15"/>
  <c r="G25" i="15"/>
  <c r="F25" i="15"/>
  <c r="E25" i="15"/>
  <c r="D25" i="15"/>
  <c r="C25" i="15"/>
  <c r="K24" i="15"/>
  <c r="G24" i="15"/>
  <c r="F24" i="15"/>
  <c r="E24" i="15"/>
  <c r="D24" i="15"/>
  <c r="C24" i="15"/>
  <c r="K23" i="15"/>
  <c r="G23" i="15"/>
  <c r="F23" i="15"/>
  <c r="E23" i="15"/>
  <c r="D23" i="15"/>
  <c r="C23" i="15"/>
  <c r="K22" i="15"/>
  <c r="G22" i="15"/>
  <c r="F22" i="15"/>
  <c r="E22" i="15"/>
  <c r="D22" i="15"/>
  <c r="C22" i="15"/>
  <c r="K21" i="15"/>
  <c r="G21" i="15"/>
  <c r="F21" i="15"/>
  <c r="E21" i="15"/>
  <c r="D21" i="15"/>
  <c r="C21" i="15"/>
  <c r="K20" i="15"/>
  <c r="G20" i="15"/>
  <c r="F20" i="15"/>
  <c r="E20" i="15"/>
  <c r="D20" i="15"/>
  <c r="C20" i="15"/>
  <c r="K19" i="15"/>
  <c r="G19" i="15"/>
  <c r="F19" i="15"/>
  <c r="E19" i="15"/>
  <c r="D19" i="15"/>
  <c r="C19" i="15"/>
  <c r="K18" i="15"/>
  <c r="G18" i="15"/>
  <c r="F18" i="15"/>
  <c r="E18" i="15"/>
  <c r="D18" i="15"/>
  <c r="C18" i="15"/>
  <c r="K17" i="15"/>
  <c r="I17" i="15"/>
  <c r="G17" i="15"/>
  <c r="F17" i="15"/>
  <c r="E17" i="15"/>
  <c r="D17" i="15"/>
  <c r="C17" i="15"/>
  <c r="K16" i="15"/>
  <c r="G16" i="15"/>
  <c r="F16" i="15"/>
  <c r="E16" i="15"/>
  <c r="D16" i="15"/>
  <c r="C16" i="15"/>
  <c r="K15" i="15"/>
  <c r="G15" i="15"/>
  <c r="F15" i="15"/>
  <c r="E15" i="15"/>
  <c r="D15" i="15"/>
  <c r="C15" i="15"/>
  <c r="K14" i="15"/>
  <c r="G14" i="15"/>
  <c r="F14" i="15"/>
  <c r="E14" i="15"/>
  <c r="D14" i="15"/>
  <c r="C14" i="15"/>
  <c r="K13" i="15"/>
  <c r="I13" i="15"/>
  <c r="G13" i="15"/>
  <c r="F13" i="15"/>
  <c r="E13" i="15"/>
  <c r="D13" i="15"/>
  <c r="C13" i="15"/>
  <c r="L15" i="9"/>
  <c r="J15" i="9"/>
  <c r="G15" i="9"/>
  <c r="F15" i="9"/>
  <c r="E15" i="9"/>
  <c r="D15" i="9"/>
  <c r="C15" i="9"/>
  <c r="L14" i="9"/>
  <c r="J14" i="9"/>
  <c r="G14" i="9"/>
  <c r="F14" i="9"/>
  <c r="E14" i="9"/>
  <c r="D14" i="9"/>
  <c r="C14" i="9"/>
  <c r="L18" i="8"/>
  <c r="J18" i="8"/>
  <c r="G18" i="8"/>
  <c r="F18" i="8"/>
  <c r="E18" i="8"/>
  <c r="D18" i="8"/>
  <c r="C18" i="8"/>
  <c r="L17" i="8"/>
  <c r="J17" i="8"/>
  <c r="G17" i="8"/>
  <c r="F17" i="8"/>
  <c r="E17" i="8"/>
  <c r="D17" i="8"/>
  <c r="C17" i="8"/>
  <c r="L16" i="8"/>
  <c r="G16" i="8"/>
  <c r="F16" i="8"/>
  <c r="E16" i="8"/>
  <c r="D16" i="8"/>
  <c r="C16" i="8"/>
  <c r="L15" i="8"/>
  <c r="G15" i="8"/>
  <c r="F15" i="8"/>
  <c r="E15" i="8"/>
  <c r="D15" i="8"/>
  <c r="C15" i="8"/>
  <c r="L14" i="8"/>
  <c r="G14" i="8"/>
  <c r="F14" i="8"/>
  <c r="E14" i="8"/>
  <c r="D14" i="8"/>
  <c r="C14" i="8"/>
  <c r="R14" i="14"/>
  <c r="G14" i="14"/>
  <c r="F14" i="14"/>
  <c r="E14" i="14"/>
  <c r="D14" i="14"/>
  <c r="C14" i="14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23" i="4"/>
  <c r="J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37" i="2"/>
  <c r="G37" i="2"/>
  <c r="F37" i="2"/>
  <c r="E37" i="2"/>
  <c r="D37" i="2"/>
  <c r="C37" i="2"/>
  <c r="L36" i="2"/>
  <c r="G36" i="2"/>
  <c r="F36" i="2"/>
  <c r="E36" i="2"/>
  <c r="D36" i="2"/>
  <c r="C36" i="2"/>
  <c r="L35" i="2"/>
  <c r="J35" i="2"/>
  <c r="G35" i="2"/>
  <c r="F35" i="2"/>
  <c r="E35" i="2"/>
  <c r="D35" i="2"/>
  <c r="C35" i="2"/>
  <c r="L34" i="2"/>
  <c r="J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7" i="7"/>
  <c r="G17" i="7"/>
  <c r="F17" i="7"/>
  <c r="E17" i="7"/>
  <c r="D17" i="7"/>
  <c r="C17" i="7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K19" i="12"/>
  <c r="I19" i="12"/>
  <c r="G19" i="12"/>
  <c r="F19" i="12"/>
  <c r="E19" i="12"/>
  <c r="D19" i="12"/>
  <c r="C19" i="12"/>
  <c r="K18" i="12"/>
  <c r="I18" i="12"/>
  <c r="G18" i="12"/>
  <c r="F18" i="12"/>
  <c r="E18" i="12"/>
  <c r="D18" i="12"/>
  <c r="C18" i="12"/>
  <c r="K17" i="12"/>
  <c r="I17" i="12"/>
  <c r="G17" i="12"/>
  <c r="F17" i="12"/>
  <c r="E17" i="12"/>
  <c r="D17" i="12"/>
  <c r="C17" i="12"/>
  <c r="K16" i="12"/>
  <c r="G16" i="12"/>
  <c r="F16" i="12"/>
  <c r="E16" i="12"/>
  <c r="D16" i="12"/>
  <c r="C16" i="12"/>
  <c r="K15" i="12"/>
  <c r="I15" i="12"/>
  <c r="G15" i="12"/>
  <c r="F15" i="12"/>
  <c r="E15" i="12"/>
  <c r="D15" i="12"/>
  <c r="C15" i="12"/>
  <c r="K14" i="12"/>
  <c r="I14" i="12"/>
  <c r="G14" i="12"/>
  <c r="F14" i="12"/>
  <c r="E14" i="12"/>
  <c r="D14" i="12"/>
  <c r="C14" i="12"/>
  <c r="E13" i="17"/>
  <c r="D13" i="17"/>
  <c r="E12" i="17"/>
  <c r="D12" i="17"/>
  <c r="E11" i="17"/>
  <c r="D11" i="17"/>
  <c r="E10" i="17"/>
  <c r="D10" i="17"/>
  <c r="E9" i="17"/>
  <c r="D9" i="17"/>
  <c r="E8" i="17"/>
  <c r="D8" i="17"/>
  <c r="R19" i="10"/>
  <c r="P19" i="10"/>
  <c r="G19" i="10"/>
  <c r="F19" i="10"/>
  <c r="E19" i="10"/>
  <c r="D19" i="10"/>
  <c r="C19" i="10"/>
  <c r="R18" i="10"/>
  <c r="P18" i="10"/>
  <c r="G18" i="10"/>
  <c r="F18" i="10"/>
  <c r="E18" i="10"/>
  <c r="D18" i="10"/>
  <c r="C18" i="10"/>
  <c r="R17" i="10"/>
  <c r="P17" i="10"/>
  <c r="G17" i="10"/>
  <c r="F17" i="10"/>
  <c r="E17" i="10"/>
  <c r="D17" i="10"/>
  <c r="C17" i="10"/>
  <c r="R16" i="10"/>
  <c r="P16" i="10"/>
  <c r="G16" i="10"/>
  <c r="F16" i="10"/>
  <c r="E16" i="10"/>
  <c r="D16" i="10"/>
  <c r="C16" i="10"/>
  <c r="R15" i="10"/>
  <c r="G15" i="10"/>
  <c r="F15" i="10"/>
  <c r="E15" i="10"/>
  <c r="D15" i="10"/>
  <c r="C15" i="10"/>
  <c r="R14" i="10"/>
  <c r="G14" i="10"/>
  <c r="F14" i="10"/>
  <c r="E14" i="10"/>
  <c r="D14" i="10"/>
  <c r="C14" i="10"/>
  <c r="L18" i="5"/>
  <c r="J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26" i="3"/>
  <c r="J26" i="3"/>
  <c r="G26" i="3"/>
  <c r="F26" i="3"/>
  <c r="E26" i="3"/>
  <c r="D26" i="3"/>
  <c r="C26" i="3"/>
  <c r="L25" i="3"/>
  <c r="J25" i="3"/>
  <c r="G25" i="3"/>
  <c r="F25" i="3"/>
  <c r="E25" i="3"/>
  <c r="D25" i="3"/>
  <c r="C25" i="3"/>
  <c r="L24" i="3"/>
  <c r="J24" i="3"/>
  <c r="G24" i="3"/>
  <c r="F24" i="3"/>
  <c r="E24" i="3"/>
  <c r="D24" i="3"/>
  <c r="C24" i="3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  <c r="L32" i="1"/>
  <c r="J32" i="1"/>
  <c r="G32" i="1"/>
  <c r="F32" i="1"/>
  <c r="E32" i="1"/>
  <c r="D32" i="1"/>
  <c r="C32" i="1"/>
  <c r="L30" i="1"/>
  <c r="G30" i="1"/>
  <c r="F30" i="1"/>
  <c r="E30" i="1"/>
  <c r="D30" i="1"/>
  <c r="C30" i="1"/>
  <c r="L29" i="1"/>
  <c r="J29" i="1"/>
  <c r="G29" i="1"/>
  <c r="F29" i="1"/>
  <c r="E29" i="1"/>
  <c r="D29" i="1"/>
  <c r="C29" i="1"/>
  <c r="L28" i="1"/>
  <c r="J28" i="1"/>
  <c r="G28" i="1"/>
  <c r="F28" i="1"/>
  <c r="E28" i="1"/>
  <c r="D28" i="1"/>
  <c r="C28" i="1"/>
  <c r="L27" i="1"/>
  <c r="J27" i="1"/>
  <c r="G27" i="1"/>
  <c r="F27" i="1"/>
  <c r="E27" i="1"/>
  <c r="D27" i="1"/>
  <c r="C27" i="1"/>
  <c r="L26" i="1"/>
  <c r="J26" i="1"/>
  <c r="G26" i="1"/>
  <c r="F26" i="1"/>
  <c r="E26" i="1"/>
  <c r="D26" i="1"/>
  <c r="C26" i="1"/>
  <c r="L25" i="1"/>
  <c r="J25" i="1"/>
  <c r="G25" i="1"/>
  <c r="F25" i="1"/>
  <c r="E25" i="1"/>
  <c r="D25" i="1"/>
  <c r="C25" i="1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</calcChain>
</file>

<file path=xl/sharedStrings.xml><?xml version="1.0" encoding="utf-8"?>
<sst xmlns="http://schemas.openxmlformats.org/spreadsheetml/2006/main" count="508" uniqueCount="91">
  <si>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</si>
  <si>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</si>
  <si>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</si>
  <si>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</si>
  <si>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</si>
  <si>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</si>
  <si>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</si>
  <si>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</si>
  <si>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</si>
  <si>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</si>
  <si>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</si>
  <si>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</si>
  <si>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1р</t>
  </si>
  <si>
    <t>л</t>
  </si>
  <si>
    <t>20+5</t>
  </si>
  <si>
    <t>Фин. забеги</t>
  </si>
  <si>
    <t>Фин. заход</t>
  </si>
  <si>
    <t>фин. заход</t>
  </si>
  <si>
    <t>Место</t>
  </si>
  <si>
    <t>Нагр.
№</t>
  </si>
  <si>
    <t>Фамилия, имя</t>
  </si>
  <si>
    <t>Результаты попыток</t>
  </si>
  <si>
    <t>-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</si>
  <si>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</si>
  <si>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</si>
  <si>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</si>
  <si>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</si>
  <si>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</si>
  <si>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</si>
  <si>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</si>
  <si>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</si>
  <si>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</si>
  <si>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хо</t>
  </si>
  <si>
    <t>ххо</t>
  </si>
  <si>
    <t>Вып.
разряд</t>
  </si>
  <si>
    <t>О</t>
  </si>
  <si>
    <t>2р</t>
  </si>
  <si>
    <t>кмс</t>
  </si>
  <si>
    <t>3р</t>
  </si>
  <si>
    <t>место</t>
  </si>
  <si>
    <t>Федерация лёгкой атлетики Ярославской области</t>
  </si>
  <si>
    <t>№ п/п</t>
  </si>
  <si>
    <t>1юр</t>
  </si>
  <si>
    <t>Прыжок в длину</t>
  </si>
  <si>
    <t>Круговой К.Н., г. Ярославль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</si>
  <si>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</si>
  <si>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</si>
  <si>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</si>
  <si>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</si>
  <si>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Лучший рез-т</t>
  </si>
  <si>
    <t>Прыжок в высоту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</si>
  <si>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</si>
  <si>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</si>
  <si>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</si>
  <si>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</si>
  <si>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</si>
  <si>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</si>
  <si>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</si>
  <si>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</si>
  <si>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</si>
  <si>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</si>
  <si>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</si>
  <si>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</si>
  <si>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</si>
  <si>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</si>
  <si>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 xml:space="preserve"> ПЕРВЕНСТВО СЕВЕРО-ЗАПАДНОГО ФЕДЕРАЛЬНОГО ОКРУГА СРЕДИ ЮНИОРОВ И ЮНИОРОК ДО 20 ЛЕТ В ПОМЕЩЕНИИ</t>
  </si>
  <si>
    <t>Юниоры 1999-2000 г.р.</t>
  </si>
  <si>
    <t>осв. вр.</t>
  </si>
  <si>
    <t>юниоры 1999-2000 г.р.</t>
  </si>
  <si>
    <t>Бег 400 м</t>
  </si>
  <si>
    <t>дискв. п.п. 163.3</t>
  </si>
  <si>
    <t>Бег 1500 м</t>
  </si>
  <si>
    <t>13 января 2018 г.</t>
  </si>
  <si>
    <t>15.00</t>
  </si>
  <si>
    <t xml:space="preserve">14.01.2018г. </t>
  </si>
  <si>
    <t xml:space="preserve"> ПЕРВЕНСТВО СЕВЕРО-ЗАПАДНОГО ФЕДЕРАЛЬНОГО ОКРУГА СРЕДИ ЮНИРОВ И ЮНИОРОК ДО 20 ЛЕТ В ПОМЕЩЕНИИ</t>
  </si>
  <si>
    <t>Бег 60 м с/б</t>
  </si>
  <si>
    <t>Бег 200м</t>
  </si>
  <si>
    <t>диск. п.п. 142.4.а</t>
  </si>
  <si>
    <t xml:space="preserve"> ПЕРВЕНСТВО СЕВЕРО-ЗАПАДНОГО ФЕДЕРАЛЬНОГО ОКРУГА СРЕДИ ЮНИОРОВ И  ЮНИОРОК ДО 20 ЛЕТ В ПОМЕЩЕНИИ</t>
  </si>
  <si>
    <t>Бег 800 м</t>
  </si>
  <si>
    <t>Бег 3000 м</t>
  </si>
  <si>
    <t>Тройной прыжок</t>
  </si>
  <si>
    <t xml:space="preserve"> ПЕРВЕНСТВО СЕВЕРО-ЗАПАДНОГО ФЕДЕРАЛЬНОГО ОКРУГА СРЕДИ ЮНИОРОВ И ЮНИОРОК  ДО 20 ЛЕТ В ПОМЕЩЕНИИ</t>
  </si>
  <si>
    <t>Бег 2000 м с/п</t>
  </si>
  <si>
    <t xml:space="preserve"> ПЕРВЕНСТВО СЕВЕРО-ЗАПАДНОГО ФЕДЕРАЛЬНОГО ОКРУГА СРЕДИ ЮНИОРОВ И ЮНИРОК ДО 20 ЛЕТ В ПОМЕЩЕНИИ</t>
  </si>
  <si>
    <t>Спортивная ходьба 5000м</t>
  </si>
  <si>
    <t>Эстафета</t>
  </si>
  <si>
    <t>4х200м</t>
  </si>
  <si>
    <t>Толкание ядра</t>
  </si>
  <si>
    <t>вес ядра - 6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</si>
</sst>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ss.00;@"/>
    <numFmt numFmtId="165" formatCode="s.00;@"/>
    <numFmt numFmtId="166" formatCode="m:ss.00;@"/>
    <numFmt numFmtId="167" formatCode="ss.0"/>
    <numFmt numFmtId="168" formatCode="dd/mm/yy;@"/>
    <numFmt numFmtId="169" formatCode="m:ss.00"/>
    <numFmt numFmtId="170" formatCode="s.000;@"/>
  </numFmts>
  <fonts count="24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sz val="10"/>
      <color rgb="FFFF0000"/>
      <name val="Arial"/>
      <family val="2"/>
      <charset val="204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b/>
      <sz val="10"/>
      <color rgb="FFFF0000"/>
      <name val="Arial"/>
      <family val="2"/>
      <charset val="204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6" fillId="0" borderId="0" xfId="0" applyFont="1" applyAlignment="1"/>
    <xf numFmtId="0" fontId="1" fillId="0" borderId="1" xfId="0" applyFont="1" applyBorder="1" applyAlignment="1"/>
    <xf numFmtId="0" fontId="7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8" xfId="0" applyFont="1" applyBorder="1"/>
    <xf numFmtId="4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7" xfId="0" applyFont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5" xfId="0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165" fontId="0" fillId="0" borderId="8" xfId="0" applyNumberForma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0" fontId="0" fillId="0" borderId="7" xfId="0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167" fontId="0" fillId="0" borderId="0" xfId="0" applyNumberFormat="1" applyBorder="1"/>
    <xf numFmtId="167" fontId="0" fillId="0" borderId="0" xfId="0" applyNumberFormat="1"/>
    <xf numFmtId="0" fontId="5" fillId="0" borderId="9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7" fontId="0" fillId="0" borderId="9" xfId="0" applyNumberFormat="1" applyBorder="1"/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4" fontId="0" fillId="0" borderId="0" xfId="0" applyNumberFormat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12" fillId="0" borderId="0" xfId="0" applyFon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9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2" fontId="7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20" xfId="0" applyNumberFormat="1" applyFont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20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/>
    </xf>
    <xf numFmtId="2" fontId="11" fillId="0" borderId="21" xfId="0" applyNumberFormat="1" applyFont="1" applyBorder="1" applyAlignment="1">
      <alignment horizontal="center"/>
    </xf>
    <xf numFmtId="2" fontId="15" fillId="0" borderId="9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8" fontId="8" fillId="0" borderId="1" xfId="0" applyNumberFormat="1" applyFont="1" applyBorder="1" applyAlignment="1"/>
    <xf numFmtId="0" fontId="9" fillId="0" borderId="9" xfId="0" applyFont="1" applyBorder="1"/>
    <xf numFmtId="2" fontId="7" fillId="0" borderId="20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7" fillId="4" borderId="10" xfId="0" applyFont="1" applyFill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49" fontId="9" fillId="0" borderId="3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165" fontId="7" fillId="0" borderId="8" xfId="0" applyNumberFormat="1" applyFont="1" applyBorder="1" applyAlignment="1">
      <alignment horizontal="center" vertical="center"/>
    </xf>
    <xf numFmtId="166" fontId="0" fillId="0" borderId="8" xfId="0" applyNumberForma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9" fillId="0" borderId="8" xfId="0" applyFont="1" applyBorder="1" applyAlignment="1">
      <alignment vertical="center" wrapText="1"/>
    </xf>
    <xf numFmtId="166" fontId="7" fillId="0" borderId="0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 vertical="center"/>
    </xf>
    <xf numFmtId="166" fontId="0" fillId="0" borderId="7" xfId="0" applyNumberFormat="1" applyBorder="1" applyAlignment="1">
      <alignment horizontal="center"/>
    </xf>
    <xf numFmtId="0" fontId="19" fillId="0" borderId="8" xfId="0" applyFont="1" applyBorder="1"/>
    <xf numFmtId="0" fontId="9" fillId="2" borderId="10" xfId="0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7" fillId="2" borderId="20" xfId="0" applyNumberFormat="1" applyFont="1" applyFill="1" applyBorder="1" applyAlignment="1">
      <alignment horizontal="center"/>
    </xf>
    <xf numFmtId="170" fontId="1" fillId="0" borderId="8" xfId="0" applyNumberFormat="1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/>
    </xf>
    <xf numFmtId="0" fontId="21" fillId="0" borderId="0" xfId="0" applyFont="1"/>
    <xf numFmtId="0" fontId="9" fillId="0" borderId="0" xfId="0" applyFont="1" applyBorder="1" applyAlignment="1">
      <alignment horizontal="left"/>
    </xf>
    <xf numFmtId="0" fontId="16" fillId="0" borderId="8" xfId="0" applyFont="1" applyBorder="1"/>
    <xf numFmtId="0" fontId="0" fillId="0" borderId="15" xfId="0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7" fillId="0" borderId="15" xfId="0" applyFont="1" applyBorder="1"/>
    <xf numFmtId="49" fontId="7" fillId="0" borderId="15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9" fillId="0" borderId="0" xfId="0" applyFont="1" applyBorder="1"/>
    <xf numFmtId="1" fontId="11" fillId="0" borderId="0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7" fillId="0" borderId="2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9" fillId="2" borderId="10" xfId="0" applyFont="1" applyFill="1" applyBorder="1" applyAlignment="1">
      <alignment horizontal="center" vertical="center"/>
    </xf>
    <xf numFmtId="0" fontId="19" fillId="0" borderId="30" xfId="0" applyFont="1" applyBorder="1"/>
    <xf numFmtId="49" fontId="16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3" fillId="0" borderId="0" xfId="0" applyFont="1" applyBorder="1" applyAlignment="1"/>
    <xf numFmtId="14" fontId="7" fillId="0" borderId="0" xfId="0" applyNumberFormat="1" applyFont="1" applyAlignment="1">
      <alignment vertical="center"/>
    </xf>
    <xf numFmtId="2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1" xfId="0" applyFont="1" applyBorder="1" applyAlignment="1"/>
    <xf numFmtId="14" fontId="7" fillId="0" borderId="8" xfId="0" applyNumberFormat="1" applyFont="1" applyBorder="1" applyAlignment="1">
      <alignment horizontal="center"/>
    </xf>
    <xf numFmtId="170" fontId="7" fillId="0" borderId="8" xfId="0" applyNumberFormat="1" applyFont="1" applyBorder="1" applyAlignment="1">
      <alignment horizontal="center" vertical="center"/>
    </xf>
    <xf numFmtId="170" fontId="7" fillId="0" borderId="8" xfId="0" applyNumberFormat="1" applyFont="1" applyBorder="1" applyAlignment="1">
      <alignment horizontal="center"/>
    </xf>
    <xf numFmtId="14" fontId="7" fillId="0" borderId="8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/>
    </xf>
    <xf numFmtId="14" fontId="9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165" fontId="19" fillId="0" borderId="8" xfId="0" applyNumberFormat="1" applyFont="1" applyBorder="1" applyAlignment="1">
      <alignment horizontal="left" vertical="center"/>
    </xf>
    <xf numFmtId="0" fontId="12" fillId="0" borderId="0" xfId="0" applyFont="1"/>
    <xf numFmtId="14" fontId="16" fillId="0" borderId="8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2" fontId="7" fillId="2" borderId="20" xfId="0" applyNumberFormat="1" applyFont="1" applyFill="1" applyBorder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20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167" fontId="13" fillId="0" borderId="12" xfId="0" applyNumberFormat="1" applyFont="1" applyBorder="1" applyAlignment="1">
      <alignment horizontal="center"/>
    </xf>
    <xf numFmtId="167" fontId="13" fillId="0" borderId="3" xfId="0" applyNumberFormat="1" applyFont="1" applyBorder="1" applyAlignment="1">
      <alignment horizontal="center"/>
    </xf>
    <xf numFmtId="167" fontId="13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9" fontId="17" fillId="0" borderId="0" xfId="0" applyNumberFormat="1" applyFont="1" applyBorder="1" applyAlignment="1">
      <alignment horizontal="center" vertical="center"/>
    </xf>
    <xf numFmtId="169" fontId="17" fillId="0" borderId="16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9" fontId="17" fillId="0" borderId="29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4</xdr:row>
      <xdr:rowOff>200025</xdr:rowOff>
    </xdr:from>
    <xdr:to>
      <xdr:col>4</xdr:col>
      <xdr:colOff>257175</xdr:colOff>
      <xdr:row>7</xdr:row>
      <xdr:rowOff>152400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019175"/>
          <a:ext cx="29337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819151</xdr:colOff>
      <xdr:row>33</xdr:row>
      <xdr:rowOff>95250</xdr:rowOff>
    </xdr:from>
    <xdr:to>
      <xdr:col>6</xdr:col>
      <xdr:colOff>2043986</xdr:colOff>
      <xdr:row>39</xdr:row>
      <xdr:rowOff>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6" y="154590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4</xdr:row>
      <xdr:rowOff>133350</xdr:rowOff>
    </xdr:from>
    <xdr:to>
      <xdr:col>2</xdr:col>
      <xdr:colOff>1219377</xdr:colOff>
      <xdr:row>8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6" y="952500"/>
          <a:ext cx="1600376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828675</xdr:colOff>
      <xdr:row>38</xdr:row>
      <xdr:rowOff>171450</xdr:rowOff>
    </xdr:from>
    <xdr:to>
      <xdr:col>6</xdr:col>
      <xdr:colOff>2053510</xdr:colOff>
      <xdr:row>44</xdr:row>
      <xdr:rowOff>66675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75545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4</xdr:row>
      <xdr:rowOff>200025</xdr:rowOff>
    </xdr:from>
    <xdr:to>
      <xdr:col>2</xdr:col>
      <xdr:colOff>1162051</xdr:colOff>
      <xdr:row>8</xdr:row>
      <xdr:rowOff>79557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6" y="10001250"/>
          <a:ext cx="1543050" cy="822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990600</xdr:colOff>
      <xdr:row>29</xdr:row>
      <xdr:rowOff>104775</xdr:rowOff>
    </xdr:from>
    <xdr:to>
      <xdr:col>6</xdr:col>
      <xdr:colOff>2215435</xdr:colOff>
      <xdr:row>35</xdr:row>
      <xdr:rowOff>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49447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123825</xdr:rowOff>
    </xdr:from>
    <xdr:to>
      <xdr:col>2</xdr:col>
      <xdr:colOff>1419225</xdr:colOff>
      <xdr:row>7</xdr:row>
      <xdr:rowOff>242358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648825"/>
          <a:ext cx="1981200" cy="804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781050</xdr:colOff>
      <xdr:row>27</xdr:row>
      <xdr:rowOff>66675</xdr:rowOff>
    </xdr:from>
    <xdr:to>
      <xdr:col>6</xdr:col>
      <xdr:colOff>2005885</xdr:colOff>
      <xdr:row>32</xdr:row>
      <xdr:rowOff>161925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42970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200026</xdr:rowOff>
    </xdr:from>
    <xdr:to>
      <xdr:col>2</xdr:col>
      <xdr:colOff>1200150</xdr:colOff>
      <xdr:row>8</xdr:row>
      <xdr:rowOff>74350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658351"/>
          <a:ext cx="1724025" cy="788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828675</xdr:colOff>
      <xdr:row>25</xdr:row>
      <xdr:rowOff>171450</xdr:rowOff>
    </xdr:from>
    <xdr:to>
      <xdr:col>6</xdr:col>
      <xdr:colOff>2053510</xdr:colOff>
      <xdr:row>31</xdr:row>
      <xdr:rowOff>76200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140208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2</xdr:col>
      <xdr:colOff>1104900</xdr:colOff>
      <xdr:row>8</xdr:row>
      <xdr:rowOff>107387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448800"/>
          <a:ext cx="1562100" cy="850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26</xdr:row>
      <xdr:rowOff>38100</xdr:rowOff>
    </xdr:from>
    <xdr:to>
      <xdr:col>6</xdr:col>
      <xdr:colOff>2091610</xdr:colOff>
      <xdr:row>31</xdr:row>
      <xdr:rowOff>133350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138588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66675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800100</xdr:colOff>
      <xdr:row>22</xdr:row>
      <xdr:rowOff>66675</xdr:rowOff>
    </xdr:from>
    <xdr:to>
      <xdr:col>7</xdr:col>
      <xdr:colOff>34210</xdr:colOff>
      <xdr:row>27</xdr:row>
      <xdr:rowOff>161925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44862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4</xdr:row>
      <xdr:rowOff>123825</xdr:rowOff>
    </xdr:from>
    <xdr:to>
      <xdr:col>3</xdr:col>
      <xdr:colOff>171450</xdr:colOff>
      <xdr:row>8</xdr:row>
      <xdr:rowOff>21700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62025"/>
          <a:ext cx="1895475" cy="84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876300</xdr:colOff>
      <xdr:row>21</xdr:row>
      <xdr:rowOff>133350</xdr:rowOff>
    </xdr:from>
    <xdr:to>
      <xdr:col>6</xdr:col>
      <xdr:colOff>2101135</xdr:colOff>
      <xdr:row>27</xdr:row>
      <xdr:rowOff>38100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1276350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5</xdr:row>
      <xdr:rowOff>66676</xdr:rowOff>
    </xdr:from>
    <xdr:to>
      <xdr:col>3</xdr:col>
      <xdr:colOff>647700</xdr:colOff>
      <xdr:row>8</xdr:row>
      <xdr:rowOff>40147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104901"/>
          <a:ext cx="2514600" cy="64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1028700</xdr:colOff>
      <xdr:row>18</xdr:row>
      <xdr:rowOff>161925</xdr:rowOff>
    </xdr:from>
    <xdr:to>
      <xdr:col>6</xdr:col>
      <xdr:colOff>2253535</xdr:colOff>
      <xdr:row>24</xdr:row>
      <xdr:rowOff>66675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0" y="38671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114300</xdr:rowOff>
    </xdr:from>
    <xdr:to>
      <xdr:col>4</xdr:col>
      <xdr:colOff>285750</xdr:colOff>
      <xdr:row>7</xdr:row>
      <xdr:rowOff>219075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52500"/>
          <a:ext cx="28098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619125</xdr:colOff>
      <xdr:row>23</xdr:row>
      <xdr:rowOff>152400</xdr:rowOff>
    </xdr:from>
    <xdr:to>
      <xdr:col>7</xdr:col>
      <xdr:colOff>24685</xdr:colOff>
      <xdr:row>29</xdr:row>
      <xdr:rowOff>9525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63163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4</xdr:row>
      <xdr:rowOff>209550</xdr:rowOff>
    </xdr:from>
    <xdr:to>
      <xdr:col>4</xdr:col>
      <xdr:colOff>92956</xdr:colOff>
      <xdr:row>7</xdr:row>
      <xdr:rowOff>238125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9191625"/>
          <a:ext cx="252183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733425</xdr:colOff>
      <xdr:row>21</xdr:row>
      <xdr:rowOff>161925</xdr:rowOff>
    </xdr:from>
    <xdr:to>
      <xdr:col>7</xdr:col>
      <xdr:colOff>119935</xdr:colOff>
      <xdr:row>27</xdr:row>
      <xdr:rowOff>19050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281112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</xdr:row>
      <xdr:rowOff>200025</xdr:rowOff>
    </xdr:from>
    <xdr:to>
      <xdr:col>3</xdr:col>
      <xdr:colOff>381000</xdr:colOff>
      <xdr:row>8</xdr:row>
      <xdr:rowOff>57150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088975"/>
          <a:ext cx="2124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847725</xdr:colOff>
      <xdr:row>23</xdr:row>
      <xdr:rowOff>123825</xdr:rowOff>
    </xdr:from>
    <xdr:to>
      <xdr:col>6</xdr:col>
      <xdr:colOff>2072560</xdr:colOff>
      <xdr:row>29</xdr:row>
      <xdr:rowOff>19050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37064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4</xdr:row>
      <xdr:rowOff>85725</xdr:rowOff>
    </xdr:from>
    <xdr:to>
      <xdr:col>2</xdr:col>
      <xdr:colOff>1266825</xdr:colOff>
      <xdr:row>7</xdr:row>
      <xdr:rowOff>169863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23925"/>
          <a:ext cx="1847850" cy="769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19</xdr:row>
      <xdr:rowOff>0</xdr:rowOff>
    </xdr:from>
    <xdr:to>
      <xdr:col>7</xdr:col>
      <xdr:colOff>34210</xdr:colOff>
      <xdr:row>24</xdr:row>
      <xdr:rowOff>57150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3582650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142876</xdr:rowOff>
    </xdr:from>
    <xdr:to>
      <xdr:col>2</xdr:col>
      <xdr:colOff>1400175</xdr:colOff>
      <xdr:row>7</xdr:row>
      <xdr:rowOff>255380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981076"/>
          <a:ext cx="1876425" cy="798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36</xdr:row>
      <xdr:rowOff>104775</xdr:rowOff>
    </xdr:from>
    <xdr:to>
      <xdr:col>6</xdr:col>
      <xdr:colOff>2091610</xdr:colOff>
      <xdr:row>42</xdr:row>
      <xdr:rowOff>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5878175"/>
          <a:ext cx="122483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4">
          <cell r="D4">
            <v>8.1481481481481476E-5</v>
          </cell>
          <cell r="E4">
            <v>8.4953703703703718E-5</v>
          </cell>
          <cell r="F4">
            <v>8.8425925925925919E-5</v>
          </cell>
          <cell r="G4">
            <v>9.3055555555555535E-5</v>
          </cell>
          <cell r="H4">
            <v>9.768518518518519E-5</v>
          </cell>
          <cell r="I4">
            <v>1.0347222222222221E-4</v>
          </cell>
          <cell r="J4">
            <v>1.1041666666666665E-4</v>
          </cell>
        </row>
        <row r="5">
          <cell r="D5">
            <v>2.6203703703703702E-4</v>
          </cell>
          <cell r="E5">
            <v>2.7361111111111114E-4</v>
          </cell>
          <cell r="F5">
            <v>2.8865740740740745E-4</v>
          </cell>
          <cell r="G5">
            <v>3.0833333333333337E-4</v>
          </cell>
          <cell r="H5">
            <v>3.3148148148148148E-4</v>
          </cell>
          <cell r="I5">
            <v>3.6041666666666665E-4</v>
          </cell>
          <cell r="J5">
            <v>4.0092592592592594E-4</v>
          </cell>
        </row>
        <row r="6">
          <cell r="D6">
            <v>5.8495370370370363E-4</v>
          </cell>
          <cell r="E6">
            <v>6.1388888888888886E-4</v>
          </cell>
          <cell r="F6">
            <v>6.555555555555556E-4</v>
          </cell>
          <cell r="G6">
            <v>7.0648148148148154E-4</v>
          </cell>
          <cell r="H6">
            <v>7.6435185185185189E-4</v>
          </cell>
          <cell r="I6">
            <v>8.2800925925925924E-4</v>
          </cell>
          <cell r="J6">
            <v>8.9398148148148138E-4</v>
          </cell>
        </row>
        <row r="7">
          <cell r="D7">
            <v>1.3465277777777779E-3</v>
          </cell>
          <cell r="E7">
            <v>1.4217592592592595E-3</v>
          </cell>
          <cell r="F7">
            <v>1.525925925925926E-3</v>
          </cell>
          <cell r="G7">
            <v>1.6416666666666665E-3</v>
          </cell>
          <cell r="H7">
            <v>1.7689814814814816E-3</v>
          </cell>
          <cell r="I7">
            <v>1.9078703703703705E-3</v>
          </cell>
          <cell r="J7">
            <v>2.0814814814814815E-3</v>
          </cell>
        </row>
        <row r="8">
          <cell r="D8">
            <v>2.7400462962962964E-3</v>
          </cell>
          <cell r="E8">
            <v>2.8905092592592593E-3</v>
          </cell>
          <cell r="F8">
            <v>3.0930555555555555E-3</v>
          </cell>
          <cell r="G8">
            <v>3.3245370370370373E-3</v>
          </cell>
          <cell r="H8">
            <v>3.6138888888888887E-3</v>
          </cell>
          <cell r="I8">
            <v>3.8453703703703705E-3</v>
          </cell>
          <cell r="J8">
            <v>4.3083333333333333E-3</v>
          </cell>
        </row>
        <row r="9">
          <cell r="D9">
            <v>5.9287037037037034E-3</v>
          </cell>
          <cell r="E9">
            <v>6.2759259259259252E-3</v>
          </cell>
          <cell r="F9">
            <v>6.7388888888888889E-3</v>
          </cell>
          <cell r="G9">
            <v>7.2018518518518516E-3</v>
          </cell>
          <cell r="H9">
            <v>7.6648148148148144E-3</v>
          </cell>
          <cell r="I9">
            <v>8.359259259259259E-3</v>
          </cell>
          <cell r="J9">
            <v>9.2851851851851862E-3</v>
          </cell>
        </row>
        <row r="10">
          <cell r="D10">
            <v>1.0202546296296296E-3</v>
          </cell>
          <cell r="E10">
            <v>1.0665509259259259E-3</v>
          </cell>
          <cell r="F10">
            <v>1.1186342592592593E-3</v>
          </cell>
          <cell r="G10">
            <v>1.1822916666666668E-3</v>
          </cell>
          <cell r="H10">
            <v>1.2980324074074073E-3</v>
          </cell>
          <cell r="I10">
            <v>1.4137731481481482E-3</v>
          </cell>
          <cell r="J10">
            <v>1.5758101851851851E-3</v>
          </cell>
        </row>
        <row r="13">
          <cell r="D13">
            <v>4.1684027777777778E-3</v>
          </cell>
          <cell r="E13">
            <v>4.3998842592592588E-3</v>
          </cell>
          <cell r="F13">
            <v>4.7471064814814815E-3</v>
          </cell>
          <cell r="G13">
            <v>5.2100694444444443E-3</v>
          </cell>
          <cell r="H13">
            <v>5.5572916666666661E-3</v>
          </cell>
        </row>
        <row r="14">
          <cell r="D14">
            <v>6.5410879629629638E-3</v>
          </cell>
          <cell r="E14">
            <v>6.8883101851851857E-3</v>
          </cell>
          <cell r="F14">
            <v>7.4091435185185189E-3</v>
          </cell>
          <cell r="G14">
            <v>7.9878472222222208E-3</v>
          </cell>
        </row>
        <row r="15">
          <cell r="C15">
            <v>2.15</v>
          </cell>
          <cell r="D15">
            <v>2.02</v>
          </cell>
          <cell r="E15">
            <v>1.9</v>
          </cell>
          <cell r="F15">
            <v>1.75</v>
          </cell>
          <cell r="G15">
            <v>1.6</v>
          </cell>
          <cell r="H15">
            <v>1.5</v>
          </cell>
        </row>
        <row r="16">
          <cell r="C16">
            <v>7.6</v>
          </cell>
          <cell r="D16">
            <v>7.1</v>
          </cell>
          <cell r="E16">
            <v>6.75</v>
          </cell>
          <cell r="F16">
            <v>6.25</v>
          </cell>
          <cell r="G16">
            <v>5.6</v>
          </cell>
          <cell r="H16">
            <v>5</v>
          </cell>
        </row>
        <row r="25">
          <cell r="D25">
            <v>15.9</v>
          </cell>
          <cell r="E25">
            <v>14.5</v>
          </cell>
          <cell r="F25">
            <v>12.5</v>
          </cell>
          <cell r="G25">
            <v>10.5</v>
          </cell>
          <cell r="H25">
            <v>9</v>
          </cell>
        </row>
        <row r="27">
          <cell r="D27">
            <v>16</v>
          </cell>
          <cell r="E27">
            <v>14.7</v>
          </cell>
          <cell r="F27">
            <v>12.7</v>
          </cell>
          <cell r="G27">
            <v>10.7</v>
          </cell>
          <cell r="H27">
            <v>9.6999999999999993</v>
          </cell>
          <cell r="I27">
            <v>8</v>
          </cell>
        </row>
        <row r="28">
          <cell r="D28">
            <v>1.5049074074074074E-2</v>
          </cell>
          <cell r="E28">
            <v>1.585925925925926E-2</v>
          </cell>
          <cell r="F28">
            <v>1.7132407407407405E-2</v>
          </cell>
          <cell r="G28">
            <v>1.9100000000000002E-2</v>
          </cell>
          <cell r="H28">
            <v>2.0141666666666665E-2</v>
          </cell>
          <cell r="I28">
            <v>2.1530555555555556E-2</v>
          </cell>
          <cell r="J28">
            <v>2.291944444444444E-2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5" sqref="A45:XFD142"/>
    </sheetView>
  </sheetViews>
  <sheetFormatPr defaultRowHeight="15" x14ac:dyDescent="0.25"/>
  <cols>
    <col min="1" max="1" width="5.42578125" customWidth="1"/>
    <col min="2" max="2" width="5" customWidth="1"/>
    <col min="3" max="3" width="24.85546875" customWidth="1"/>
    <col min="4" max="4" width="10.7109375" style="39" customWidth="1"/>
    <col min="5" max="5" width="5.7109375" style="39" customWidth="1"/>
    <col min="6" max="6" width="23" customWidth="1"/>
    <col min="7" max="7" width="40.7109375" customWidth="1"/>
    <col min="8" max="8" width="6.42578125" style="40" customWidth="1"/>
    <col min="9" max="11" width="5.7109375" customWidth="1"/>
    <col min="12" max="12" width="25.4257812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5" customHeight="1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E6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E7"/>
      <c r="F7" s="168"/>
      <c r="H7" s="168"/>
      <c r="L7" s="169" t="s">
        <v>54</v>
      </c>
    </row>
    <row r="8" spans="1:12" ht="20.25" x14ac:dyDescent="0.3">
      <c r="A8" s="170"/>
      <c r="D8"/>
      <c r="E8"/>
      <c r="H8" s="170"/>
      <c r="J8" s="163"/>
      <c r="K8" s="163"/>
      <c r="L8" s="163" t="s">
        <v>55</v>
      </c>
    </row>
    <row r="9" spans="1:12" ht="15" customHeight="1" x14ac:dyDescent="0.3">
      <c r="A9" s="170"/>
      <c r="D9" s="171" t="s">
        <v>56</v>
      </c>
      <c r="E9" s="172">
        <v>0.53819444444444442</v>
      </c>
      <c r="F9" s="173" t="s">
        <v>1</v>
      </c>
      <c r="H9" s="170"/>
      <c r="J9" s="163"/>
      <c r="K9" s="163"/>
      <c r="L9" s="163"/>
    </row>
    <row r="10" spans="1:12" ht="16.5" customHeight="1" x14ac:dyDescent="0.3">
      <c r="A10" s="5"/>
      <c r="B10" s="4"/>
      <c r="C10" s="167"/>
      <c r="D10" s="171" t="s">
        <v>56</v>
      </c>
      <c r="E10" s="172">
        <v>0.67361111111111116</v>
      </c>
      <c r="F10" s="173" t="s">
        <v>2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57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160" t="s">
        <v>10</v>
      </c>
      <c r="I13" s="160" t="s">
        <v>11</v>
      </c>
      <c r="J13" s="196"/>
      <c r="K13" s="198"/>
      <c r="L13" s="200"/>
    </row>
    <row r="14" spans="1:12" x14ac:dyDescent="0.25">
      <c r="A14" s="12">
        <v>1</v>
      </c>
      <c r="B14" s="13">
        <v>379</v>
      </c>
      <c r="C14" s="14" t="str">
        <f>IF(B14=0," ",VLOOKUP(B14,[1]Спортсмены!B$1:H$65536,2,FALSE))</f>
        <v>Акулов Дмитрий</v>
      </c>
      <c r="D14" s="15" t="str">
        <f>IF(B14=0," ",VLOOKUP($B14,[1]Спортсмены!$B$1:$H$65536,3,FALSE))</f>
        <v>22.04.1999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Ивановская область</v>
      </c>
      <c r="G14" s="14" t="str">
        <f>IF(B14=0," ",VLOOKUP($B14,[1]Спортсмены!$B$1:$H$65536,6,FALSE))</f>
        <v>СДЮШОР им. Клюгина</v>
      </c>
      <c r="H14" s="17">
        <v>8.252314814814815E-5</v>
      </c>
      <c r="I14" s="32">
        <v>8.2638888888888877E-5</v>
      </c>
      <c r="J14" s="16" t="str">
        <f>IF(H14=0," ",IF(H14&lt;=[1]Разряды!$D$4,[1]Разряды!$D$3,IF(H14&lt;=[1]Разряды!$E$4,[1]Разряды!$E$3,IF(H14&lt;=[1]Разряды!$F$4,[1]Разряды!$F$3,IF(H14&lt;=[1]Разряды!$G$4,[1]Разряды!$G$3,IF(H14&lt;=[1]Разряды!$H$4,[1]Разряды!$H$3,IF(H14&lt;=[1]Разряды!$I$4,[1]Разряды!$I$3,IF(H14&lt;=[1]Разряды!$J$4,[1]Разряды!$J$3,"б/р"))))))))</f>
        <v>1р</v>
      </c>
      <c r="K14" s="19">
        <v>20</v>
      </c>
      <c r="L14" s="14" t="str">
        <f>IF(B14=0," ",VLOOKUP($B14,[1]Спортсмены!$B$1:$H$65536,7,FALSE))</f>
        <v>Яковлев А.Н.</v>
      </c>
    </row>
    <row r="15" spans="1:12" ht="22.5" x14ac:dyDescent="0.25">
      <c r="A15" s="12">
        <v>2</v>
      </c>
      <c r="B15" s="13">
        <v>765</v>
      </c>
      <c r="C15" s="49" t="str">
        <f>IF(B15=0," ",VLOOKUP(B15,[1]Спортсмены!B$1:H$65536,2,FALSE))</f>
        <v>Носков Даниил</v>
      </c>
      <c r="D15" s="50" t="str">
        <f>IF(B15=0," ",VLOOKUP($B15,[1]Спортсмены!$B$1:$H$65536,3,FALSE))</f>
        <v>01.12.2000</v>
      </c>
      <c r="E15" s="46" t="str">
        <f>IF(B15=0," ",IF(VLOOKUP($B15,[1]Спортсмены!$B$1:$H$65536,4,FALSE)=0," ",VLOOKUP($B15,[1]Спортсмены!$B$1:$H$65536,4,FALSE)))</f>
        <v>1</v>
      </c>
      <c r="F15" s="49" t="str">
        <f>IF(B15=0," ",VLOOKUP($B15,[1]Спортсмены!$B$1:$H$65536,5,FALSE))</f>
        <v>Ярославская область</v>
      </c>
      <c r="G15" s="49" t="str">
        <f>IF(B15=0," ",VLOOKUP($B15,[1]Спортсмены!$B$1:$H$65536,6,FALSE))</f>
        <v>МУ СШОР № 2</v>
      </c>
      <c r="H15" s="48">
        <v>8.287037037037037E-5</v>
      </c>
      <c r="I15" s="176">
        <v>8.3240740740740728E-5</v>
      </c>
      <c r="J15" s="46" t="str">
        <f>IF(H15=0," ",IF(H15&lt;=[1]Разряды!$D$4,[1]Разряды!$D$3,IF(H15&lt;=[1]Разряды!$E$4,[1]Разряды!$E$3,IF(H15&lt;=[1]Разряды!$F$4,[1]Разряды!$F$3,IF(H15&lt;=[1]Разряды!$G$4,[1]Разряды!$G$3,IF(H15&lt;=[1]Разряды!$H$4,[1]Разряды!$H$3,IF(H15&lt;=[1]Разряды!$I$4,[1]Разряды!$I$3,IF(H15&lt;=[1]Разряды!$J$4,[1]Разряды!$J$3,"б/р"))))))))</f>
        <v>1р</v>
      </c>
      <c r="K15" s="46">
        <v>17</v>
      </c>
      <c r="L15" s="47" t="str">
        <f>IF(B15=0," ",VLOOKUP($B15,[1]Спортсмены!$B$1:$H$65536,7,FALSE))</f>
        <v>Дорожкина О.Н., Дорожкин В.В., Дорожкин В.К.</v>
      </c>
    </row>
    <row r="16" spans="1:12" x14ac:dyDescent="0.25">
      <c r="A16" s="12">
        <v>3</v>
      </c>
      <c r="B16" s="13">
        <v>417</v>
      </c>
      <c r="C16" s="14" t="str">
        <f>IF(B16=0," ",VLOOKUP(B16,[1]Спортсмены!B$1:H$65536,2,FALSE))</f>
        <v>Морозов Кирилл</v>
      </c>
      <c r="D16" s="15" t="str">
        <f>IF(B16=0," ",VLOOKUP($B16,[1]Спортсмены!$B$1:$H$65536,3,FALSE))</f>
        <v>04.09.1999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Ивановская область</v>
      </c>
      <c r="G16" s="14" t="str">
        <f>IF(B16=0," ",VLOOKUP($B16,[1]Спортсмены!$B$1:$H$65536,6,FALSE))</f>
        <v>СДЮШОР им.С.Клюгина</v>
      </c>
      <c r="H16" s="17">
        <v>8.4143518518518511E-5</v>
      </c>
      <c r="I16" s="177">
        <v>8.3298611111111125E-5</v>
      </c>
      <c r="J16" s="16" t="str">
        <f>IF(H16=0," ",IF(H16&lt;=[1]Разряды!$D$4,[1]Разряды!$D$3,IF(H16&lt;=[1]Разряды!$E$4,[1]Разряды!$E$3,IF(H16&lt;=[1]Разряды!$F$4,[1]Разряды!$F$3,IF(H16&lt;=[1]Разряды!$G$4,[1]Разряды!$G$3,IF(H16&lt;=[1]Разряды!$H$4,[1]Разряды!$H$3,IF(H16&lt;=[1]Разряды!$I$4,[1]Разряды!$I$3,IF(H16&lt;=[1]Разряды!$J$4,[1]Разряды!$J$3,"б/р"))))))))</f>
        <v>1р</v>
      </c>
      <c r="K16" s="19">
        <v>15</v>
      </c>
      <c r="L16" s="14" t="str">
        <f>IF(B16=0," ",VLOOKUP($B16,[1]Спортсмены!$B$1:$H$65536,7,FALSE))</f>
        <v>Мальцев Е.В.</v>
      </c>
    </row>
    <row r="17" spans="1:12" x14ac:dyDescent="0.25">
      <c r="A17" s="20">
        <v>4</v>
      </c>
      <c r="B17" s="13">
        <v>504</v>
      </c>
      <c r="C17" s="14" t="str">
        <f>IF(B17=0," ",VLOOKUP(B17,[1]Спортсмены!B$1:H$65536,2,FALSE))</f>
        <v>Эрдинч Денис</v>
      </c>
      <c r="D17" s="15" t="str">
        <f>IF(B17=0," ",VLOOKUP($B17,[1]Спортсмены!$B$1:$H$65536,3,FALSE))</f>
        <v>09.05.2000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Коми</v>
      </c>
      <c r="G17" s="14" t="str">
        <f>IF(B17=0," ",VLOOKUP($B17,[1]Спортсмены!$B$1:$H$65536,6,FALSE))</f>
        <v>ГБУ РК "СШОР №1"</v>
      </c>
      <c r="H17" s="17">
        <v>8.3796296296296291E-5</v>
      </c>
      <c r="I17" s="32">
        <v>8.3449074074074071E-5</v>
      </c>
      <c r="J17" s="16" t="str">
        <f>IF(H17=0," ",IF(H17&lt;=[1]Разряды!$D$4,[1]Разряды!$D$3,IF(H17&lt;=[1]Разряды!$E$4,[1]Разряды!$E$3,IF(H17&lt;=[1]Разряды!$F$4,[1]Разряды!$F$3,IF(H17&lt;=[1]Разряды!$G$4,[1]Разряды!$G$3,IF(H17&lt;=[1]Разряды!$H$4,[1]Разряды!$H$3,IF(H17&lt;=[1]Разряды!$I$4,[1]Разряды!$I$3,IF(H17&lt;=[1]Разряды!$J$4,[1]Разряды!$J$3,"б/р"))))))))</f>
        <v>1р</v>
      </c>
      <c r="K17" s="19">
        <v>14</v>
      </c>
      <c r="L17" s="14" t="str">
        <f>IF(B17=0," ",VLOOKUP($B17,[1]Спортсмены!$B$1:$H$65536,7,FALSE))</f>
        <v>Балясников И.Н.</v>
      </c>
    </row>
    <row r="18" spans="1:12" x14ac:dyDescent="0.25">
      <c r="A18" s="20">
        <v>5</v>
      </c>
      <c r="B18" s="13">
        <v>350</v>
      </c>
      <c r="C18" s="49" t="str">
        <f>IF(B18=0," ",VLOOKUP(B18,[1]Спортсмены!B$1:H$65536,2,FALSE))</f>
        <v>Цвенгер Даниил</v>
      </c>
      <c r="D18" s="50" t="str">
        <f>IF(B18=0," ",VLOOKUP($B18,[1]Спортсмены!$B$1:$H$65536,3,FALSE))</f>
        <v>27.04.1999</v>
      </c>
      <c r="E18" s="46" t="str">
        <f>IF(B18=0," ",IF(VLOOKUP($B18,[1]Спортсмены!$B$1:$H$65536,4,FALSE)=0," ",VLOOKUP($B18,[1]Спортсмены!$B$1:$H$65536,4,FALSE)))</f>
        <v>1</v>
      </c>
      <c r="F18" s="49" t="str">
        <f>IF(B18=0," ",VLOOKUP($B18,[1]Спортсмены!$B$1:$H$65536,5,FALSE))</f>
        <v>Калининградская область</v>
      </c>
      <c r="G18" s="86" t="str">
        <f>IF(B18=0," ",VLOOKUP($B18,[1]Спортсмены!$B$1:$H$65536,6,FALSE))</f>
        <v>УОР</v>
      </c>
      <c r="H18" s="48">
        <v>8.3449074074074071E-5</v>
      </c>
      <c r="I18" s="118">
        <v>8.3796296296296291E-5</v>
      </c>
      <c r="J18" s="46" t="str">
        <f>IF(H18=0," ",IF(H18&lt;=[1]Разряды!$D$4,[1]Разряды!$D$3,IF(H18&lt;=[1]Разряды!$E$4,[1]Разряды!$E$3,IF(H18&lt;=[1]Разряды!$F$4,[1]Разряды!$F$3,IF(H18&lt;=[1]Разряды!$G$4,[1]Разряды!$G$3,IF(H18&lt;=[1]Разряды!$H$4,[1]Разряды!$H$3,IF(H18&lt;=[1]Разряды!$I$4,[1]Разряды!$I$3,IF(H18&lt;=[1]Разряды!$J$4,[1]Разряды!$J$3,"б/р"))))))))</f>
        <v>1р</v>
      </c>
      <c r="K18" s="46">
        <v>13</v>
      </c>
      <c r="L18" s="73" t="str">
        <f>IF(B18=0," ",VLOOKUP($B18,[1]Спортсмены!$B$1:$H$65536,7,FALSE))</f>
        <v>Ардакова Е.И.</v>
      </c>
    </row>
    <row r="19" spans="1:12" x14ac:dyDescent="0.25">
      <c r="A19" s="20">
        <v>6</v>
      </c>
      <c r="B19" s="13">
        <v>386</v>
      </c>
      <c r="C19" s="14" t="str">
        <f>IF(B19=0," ",VLOOKUP(B19,[1]Спортсмены!B$1:H$65536,2,FALSE))</f>
        <v>Уткиров Хумоюнмирзо</v>
      </c>
      <c r="D19" s="15" t="str">
        <f>IF(B19=0," ",VLOOKUP($B19,[1]Спортсмены!$B$1:$H$65536,3,FALSE))</f>
        <v>17.04.2000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Мурманская область</v>
      </c>
      <c r="G19" s="14" t="str">
        <f>IF(B19=0," ",VLOOKUP($B19,[1]Спортсмены!$B$1:$H$65536,6,FALSE))</f>
        <v>СШОР-4</v>
      </c>
      <c r="H19" s="17">
        <v>8.3564814814814811E-5</v>
      </c>
      <c r="I19" s="32">
        <v>8.4027777777777771E-5</v>
      </c>
      <c r="J19" s="16" t="str">
        <f>IF(H19=0," ",IF(H19&lt;=[1]Разряды!$D$4,[1]Разряды!$D$3,IF(H19&lt;=[1]Разряды!$E$4,[1]Разряды!$E$3,IF(H19&lt;=[1]Разряды!$F$4,[1]Разряды!$F$3,IF(H19&lt;=[1]Разряды!$G$4,[1]Разряды!$G$3,IF(H19&lt;=[1]Разряды!$H$4,[1]Разряды!$H$3,IF(H19&lt;=[1]Разряды!$I$4,[1]Разряды!$I$3,IF(H19&lt;=[1]Разряды!$J$4,[1]Разряды!$J$3,"б/р"))))))))</f>
        <v>1р</v>
      </c>
      <c r="K19" s="19">
        <v>12</v>
      </c>
      <c r="L19" s="14" t="str">
        <f>IF(B19=0," ",VLOOKUP($B19,[1]Спортсмены!$B$1:$H$65536,7,FALSE))</f>
        <v>Фарутин Н.В.</v>
      </c>
    </row>
    <row r="20" spans="1:12" x14ac:dyDescent="0.25">
      <c r="A20" s="20">
        <v>7</v>
      </c>
      <c r="B20" s="13">
        <v>358</v>
      </c>
      <c r="C20" s="14" t="str">
        <f>IF(B20=0," ",VLOOKUP(B20,[1]Спортсмены!B$1:H$65536,2,FALSE))</f>
        <v>Дмитриев Николай</v>
      </c>
      <c r="D20" s="15" t="str">
        <f>IF(B20=0," ",VLOOKUP($B20,[1]Спортсмены!$B$1:$H$65536,3,FALSE))</f>
        <v>04.09.1999</v>
      </c>
      <c r="E20" s="16" t="str">
        <f>IF(B20=0," ",IF(VLOOKUP($B20,[1]Спортсмены!$B$1:$H$65536,4,FALSE)=0," ",VLOOKUP($B20,[1]Спортсмены!$B$1:$H$65536,4,FALSE)))</f>
        <v>1</v>
      </c>
      <c r="F20" s="14" t="str">
        <f>IF(B20=0," ",VLOOKUP($B20,[1]Спортсмены!$B$1:$H$65536,5,FALSE))</f>
        <v>Новгородская область</v>
      </c>
      <c r="G20" s="14" t="str">
        <f>IF(B20=0," ",VLOOKUP($B20,[1]Спортсмены!$B$1:$H$65536,6,FALSE))</f>
        <v>ДЮСШ "ЦФР"</v>
      </c>
      <c r="H20" s="17">
        <v>8.4259259259259251E-5</v>
      </c>
      <c r="I20" s="18"/>
      <c r="J20" s="16" t="str">
        <f>IF(H20=0," ",IF(H20&lt;=[1]Разряды!$D$4,[1]Разряды!$D$3,IF(H20&lt;=[1]Разряды!$E$4,[1]Разряды!$E$3,IF(H20&lt;=[1]Разряды!$F$4,[1]Разряды!$F$3,IF(H20&lt;=[1]Разряды!$G$4,[1]Разряды!$G$3,IF(H20&lt;=[1]Разряды!$H$4,[1]Разряды!$H$3,IF(H20&lt;=[1]Разряды!$I$4,[1]Разряды!$I$3,IF(H20&lt;=[1]Разряды!$J$4,[1]Разряды!$J$3,"б/р"))))))))</f>
        <v>1р</v>
      </c>
      <c r="K20" s="16">
        <v>11</v>
      </c>
      <c r="L20" s="14" t="str">
        <f>IF(B20=0," ",VLOOKUP($B20,[1]Спортсмены!$B$1:$H$65536,7,FALSE))</f>
        <v>Савенков П.А.</v>
      </c>
    </row>
    <row r="21" spans="1:12" ht="15.75" customHeight="1" x14ac:dyDescent="0.25">
      <c r="A21" s="20">
        <v>7</v>
      </c>
      <c r="B21" s="13">
        <v>387</v>
      </c>
      <c r="C21" s="14" t="str">
        <f>IF(B21=0," ",VLOOKUP(B21,[1]Спортсмены!B$1:H$65536,2,FALSE))</f>
        <v>Терещенко Павел</v>
      </c>
      <c r="D21" s="15" t="str">
        <f>IF(B21=0," ",VLOOKUP($B21,[1]Спортсмены!$B$1:$H$65536,3,FALSE))</f>
        <v>29.09.2000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Мурманская область</v>
      </c>
      <c r="G21" s="14" t="str">
        <f>IF(B21=0," ",VLOOKUP($B21,[1]Спортсмены!$B$1:$H$65536,6,FALSE))</f>
        <v>СШОР-4</v>
      </c>
      <c r="H21" s="17">
        <v>8.4259259259259251E-5</v>
      </c>
      <c r="I21" s="17"/>
      <c r="J21" s="16" t="str">
        <f>IF(H21=0," ",IF(H21&lt;=[1]Разряды!$D$4,[1]Разряды!$D$3,IF(H21&lt;=[1]Разряды!$E$4,[1]Разряды!$E$3,IF(H21&lt;=[1]Разряды!$F$4,[1]Разряды!$F$3,IF(H21&lt;=[1]Разряды!$G$4,[1]Разряды!$G$3,IF(H21&lt;=[1]Разряды!$H$4,[1]Разряды!$H$3,IF(H21&lt;=[1]Разряды!$I$4,[1]Разряды!$I$3,IF(H21&lt;=[1]Разряды!$J$4,[1]Разряды!$J$3,"б/р"))))))))</f>
        <v>1р</v>
      </c>
      <c r="K21" s="16">
        <v>11</v>
      </c>
      <c r="L21" s="14" t="str">
        <f>IF(B21=0," ",VLOOKUP($B21,[1]Спортсмены!$B$1:$H$65536,7,FALSE))</f>
        <v>Шаверина Е.Н.</v>
      </c>
    </row>
    <row r="22" spans="1:12" x14ac:dyDescent="0.25">
      <c r="A22" s="20">
        <v>9</v>
      </c>
      <c r="B22" s="13">
        <v>471</v>
      </c>
      <c r="C22" s="49" t="str">
        <f>IF(B22=0," ",VLOOKUP(B22,[1]Спортсмены!B$1:H$65536,2,FALSE))</f>
        <v>Коробицын Даниил</v>
      </c>
      <c r="D22" s="50" t="str">
        <f>IF(B22=0," ",VLOOKUP($B22,[1]Спортсмены!$B$1:$H$65536,3,FALSE))</f>
        <v>23.01.2000</v>
      </c>
      <c r="E22" s="46" t="str">
        <f>IF(B22=0," ",IF(VLOOKUP($B22,[1]Спортсмены!$B$1:$H$65536,4,FALSE)=0," ",VLOOKUP($B22,[1]Спортсмены!$B$1:$H$65536,4,FALSE)))</f>
        <v>2</v>
      </c>
      <c r="F22" s="49" t="str">
        <f>IF(B22=0," ",VLOOKUP($B22,[1]Спортсмены!$B$1:$H$65536,5,FALSE))</f>
        <v>Архангельская область</v>
      </c>
      <c r="G22" s="49" t="str">
        <f>IF(B22=0," ",VLOOKUP($B22,[1]Спортсмены!$B$1:$H$65536,6,FALSE))</f>
        <v>Луковецкая средняя школа</v>
      </c>
      <c r="H22" s="48">
        <v>8.5416666666666678E-5</v>
      </c>
      <c r="I22" s="133"/>
      <c r="J22" s="46" t="str">
        <f>IF(H22=0," ",IF(H22&lt;=[1]Разряды!$D$4,[1]Разряды!$D$3,IF(H22&lt;=[1]Разряды!$E$4,[1]Разряды!$E$3,IF(H22&lt;=[1]Разряды!$F$4,[1]Разряды!$F$3,IF(H22&lt;=[1]Разряды!$G$4,[1]Разряды!$G$3,IF(H22&lt;=[1]Разряды!$H$4,[1]Разряды!$H$3,IF(H22&lt;=[1]Разряды!$I$4,[1]Разряды!$I$3,IF(H22&lt;=[1]Разряды!$J$4,[1]Разряды!$J$3,"б/р"))))))))</f>
        <v>2р</v>
      </c>
      <c r="K22" s="20">
        <v>9</v>
      </c>
      <c r="L22" s="86" t="str">
        <f>IF(B22=0," ",VLOOKUP($B22,[1]Спортсмены!$B$1:$H$65536,7,FALSE))</f>
        <v>Чернов А.В., Цуранов А.</v>
      </c>
    </row>
    <row r="23" spans="1:12" ht="18.75" customHeight="1" x14ac:dyDescent="0.25">
      <c r="A23" s="20">
        <v>10</v>
      </c>
      <c r="B23" s="13">
        <v>771</v>
      </c>
      <c r="C23" s="49" t="str">
        <f>IF(B23=0," ",VLOOKUP(B23,[1]Спортсмены!B$1:H$65536,2,FALSE))</f>
        <v>Плисов Роман</v>
      </c>
      <c r="D23" s="50" t="str">
        <f>IF(B23=0," ",VLOOKUP($B23,[1]Спортсмены!$B$1:$H$65536,3,FALSE))</f>
        <v>10.09.1999</v>
      </c>
      <c r="E23" s="46" t="str">
        <f>IF(B23=0," ",IF(VLOOKUP($B23,[1]Спортсмены!$B$1:$H$65536,4,FALSE)=0," ",VLOOKUP($B23,[1]Спортсмены!$B$1:$H$65536,4,FALSE)))</f>
        <v>1</v>
      </c>
      <c r="F23" s="49" t="str">
        <f>IF(B23=0," ",VLOOKUP($B23,[1]Спортсмены!$B$1:$H$65536,5,FALSE))</f>
        <v>Ярославская область</v>
      </c>
      <c r="G23" s="49" t="str">
        <f>IF(B23=0," ",VLOOKUP($B23,[1]Спортсмены!$B$1:$H$65536,6,FALSE))</f>
        <v>МУ СШОР № 2</v>
      </c>
      <c r="H23" s="48">
        <v>8.5879629629629639E-5</v>
      </c>
      <c r="I23" s="53"/>
      <c r="J23" s="46" t="str">
        <f>IF(H23=0," ",IF(H23&lt;=[1]Разряды!$D$4,[1]Разряды!$D$3,IF(H23&lt;=[1]Разряды!$E$4,[1]Разряды!$E$3,IF(H23&lt;=[1]Разряды!$F$4,[1]Разряды!$F$3,IF(H23&lt;=[1]Разряды!$G$4,[1]Разряды!$G$3,IF(H23&lt;=[1]Разряды!$H$4,[1]Разряды!$H$3,IF(H23&lt;=[1]Разряды!$I$4,[1]Разряды!$I$3,IF(H23&lt;=[1]Разряды!$J$4,[1]Разряды!$J$3,"б/р"))))))))</f>
        <v>2р</v>
      </c>
      <c r="K23" s="20">
        <v>8</v>
      </c>
      <c r="L23" s="47" t="str">
        <f>IF(B23=0," ",VLOOKUP($B23,[1]Спортсмены!$B$1:$H$65536,7,FALSE))</f>
        <v>Дорожкина О.Н., Дорожкин В.В., Дорожкин В.К.</v>
      </c>
    </row>
    <row r="24" spans="1:12" ht="15" customHeight="1" x14ac:dyDescent="0.25">
      <c r="A24" s="20">
        <v>11</v>
      </c>
      <c r="B24" s="13">
        <v>468</v>
      </c>
      <c r="C24" s="14" t="str">
        <f>IF(B24=0," ",VLOOKUP(B24,[1]Спортсмены!B$1:H$65536,2,FALSE))</f>
        <v>Петров Владислав</v>
      </c>
      <c r="D24" s="15" t="str">
        <f>IF(B24=0," ",VLOOKUP($B24,[1]Спортсмены!$B$1:$H$65536,3,FALSE))</f>
        <v>22.10.2000</v>
      </c>
      <c r="E24" s="16" t="str">
        <f>IF(B24=0," ",IF(VLOOKUP($B24,[1]Спортсмены!$B$1:$H$65536,4,FALSE)=0," ",VLOOKUP($B24,[1]Спортсмены!$B$1:$H$65536,4,FALSE)))</f>
        <v>2</v>
      </c>
      <c r="F24" s="14" t="str">
        <f>IF(B24=0," ",VLOOKUP($B24,[1]Спортсмены!$B$1:$H$65536,5,FALSE))</f>
        <v>Архангельская область</v>
      </c>
      <c r="G24" s="14" t="str">
        <f>IF(B24=0," ",VLOOKUP($B24,[1]Спортсмены!$B$1:$H$65536,6,FALSE))</f>
        <v>МБОУ ДОД "ДЮСШ №1"</v>
      </c>
      <c r="H24" s="32">
        <v>8.5995370370370351E-5</v>
      </c>
      <c r="I24" s="18"/>
      <c r="J24" s="16" t="str">
        <f>IF(H24=0," ",IF(H24&lt;=[1]Разряды!$D$4,[1]Разряды!$D$3,IF(H24&lt;=[1]Разряды!$E$4,[1]Разряды!$E$3,IF(H24&lt;=[1]Разряды!$F$4,[1]Разряды!$F$3,IF(H24&lt;=[1]Разряды!$G$4,[1]Разряды!$G$3,IF(H24&lt;=[1]Разряды!$H$4,[1]Разряды!$H$3,IF(H24&lt;=[1]Разряды!$I$4,[1]Разряды!$I$3,IF(H24&lt;=[1]Разряды!$J$4,[1]Разряды!$J$3,"б/р"))))))))</f>
        <v>2р</v>
      </c>
      <c r="K24" s="16" t="s">
        <v>13</v>
      </c>
      <c r="L24" s="14" t="str">
        <f>IF(B24=0," ",VLOOKUP($B24,[1]Спортсмены!$B$1:$H$65536,7,FALSE))</f>
        <v>Луцева И.В.</v>
      </c>
    </row>
    <row r="25" spans="1:12" ht="15" customHeight="1" x14ac:dyDescent="0.25">
      <c r="A25" s="20">
        <v>12</v>
      </c>
      <c r="B25" s="21">
        <v>329</v>
      </c>
      <c r="C25" s="14" t="str">
        <f>IF(B25=0," ",VLOOKUP(B25,[1]Спортсмены!B$1:H$65536,2,FALSE))</f>
        <v>Мочалов Алексей</v>
      </c>
      <c r="D25" s="15" t="str">
        <f>IF(B25=0," ",VLOOKUP($B25,[1]Спортсмены!$B$1:$H$65536,3,FALSE))</f>
        <v>21.08.2000</v>
      </c>
      <c r="E25" s="16" t="str">
        <f>IF(B25=0," ",IF(VLOOKUP($B25,[1]Спортсмены!$B$1:$H$65536,4,FALSE)=0," ",VLOOKUP($B25,[1]Спортсмены!$B$1:$H$65536,4,FALSE)))</f>
        <v>1</v>
      </c>
      <c r="F25" s="14" t="str">
        <f>IF(B25=0," ",VLOOKUP($B25,[1]Спортсмены!$B$1:$H$65536,5,FALSE))</f>
        <v>Костромская область</v>
      </c>
      <c r="G25" s="14" t="str">
        <f>IF(B25=0," ",VLOOKUP($B25,[1]Спортсмены!$B$1:$H$65536,6,FALSE))</f>
        <v>СШОР г. Шарья</v>
      </c>
      <c r="H25" s="17">
        <v>8.6805555555555559E-5</v>
      </c>
      <c r="I25" s="17"/>
      <c r="J25" s="16" t="str">
        <f>IF(H25=0," ",IF(H25&lt;=[1]Разряды!$D$4,[1]Разряды!$D$3,IF(H25&lt;=[1]Разряды!$E$4,[1]Разряды!$E$3,IF(H25&lt;=[1]Разряды!$F$4,[1]Разряды!$F$3,IF(H25&lt;=[1]Разряды!$G$4,[1]Разряды!$G$3,IF(H25&lt;=[1]Разряды!$H$4,[1]Разряды!$H$3,IF(H25&lt;=[1]Разряды!$I$4,[1]Разряды!$I$3,IF(H25&lt;=[1]Разряды!$J$4,[1]Разряды!$J$3,"б/р"))))))))</f>
        <v>2р</v>
      </c>
      <c r="K25" s="19">
        <v>7</v>
      </c>
      <c r="L25" s="14" t="str">
        <f>IF(B25=0," ",VLOOKUP($B25,[1]Спортсмены!$B$1:$H$65536,7,FALSE))</f>
        <v>Аскеров А.М.</v>
      </c>
    </row>
    <row r="26" spans="1:12" x14ac:dyDescent="0.25">
      <c r="A26" s="20">
        <v>13</v>
      </c>
      <c r="B26" s="13">
        <v>533</v>
      </c>
      <c r="C26" s="14" t="str">
        <f>IF(B26=0," ",VLOOKUP(B26,[1]Спортсмены!B$1:H$65536,2,FALSE))</f>
        <v>Федоров Алексей</v>
      </c>
      <c r="D26" s="15" t="str">
        <f>IF(B26=0," ",VLOOKUP($B26,[1]Спортсмены!$B$1:$H$65536,3,FALSE))</f>
        <v>19.03.1999</v>
      </c>
      <c r="E26" s="16" t="str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Псковская область</v>
      </c>
      <c r="G26" s="14" t="str">
        <f>IF(B26=0," ",VLOOKUP($B26,[1]Спортсмены!$B$1:$H$65536,6,FALSE))</f>
        <v>ВЛГАФК</v>
      </c>
      <c r="H26" s="17">
        <v>8.8310185185185193E-5</v>
      </c>
      <c r="I26" s="18"/>
      <c r="J26" s="16" t="str">
        <f>IF(H26=0," ",IF(H26&lt;=[1]Разряды!$D$4,[1]Разряды!$D$3,IF(H26&lt;=[1]Разряды!$E$4,[1]Разряды!$E$3,IF(H26&lt;=[1]Разряды!$F$4,[1]Разряды!$F$3,IF(H26&lt;=[1]Разряды!$G$4,[1]Разряды!$G$3,IF(H26&lt;=[1]Разряды!$H$4,[1]Разряды!$H$3,IF(H26&lt;=[1]Разряды!$I$4,[1]Разряды!$I$3,IF(H26&lt;=[1]Разряды!$J$4,[1]Разряды!$J$3,"б/р"))))))))</f>
        <v>2р</v>
      </c>
      <c r="K26" s="16">
        <v>6</v>
      </c>
      <c r="L26" s="14" t="str">
        <f>IF(B26=0," ",VLOOKUP($B26,[1]Спортсмены!$B$1:$H$65536,7,FALSE))</f>
        <v>Ершов В.Ю.</v>
      </c>
    </row>
    <row r="27" spans="1:12" ht="15" customHeight="1" x14ac:dyDescent="0.25">
      <c r="A27" s="20">
        <v>14</v>
      </c>
      <c r="B27" s="13">
        <v>542</v>
      </c>
      <c r="C27" s="14" t="str">
        <f>IF(B27=0," ",VLOOKUP(B27,[1]Спортсмены!B$1:H$65536,2,FALSE))</f>
        <v>Дурягин Семен</v>
      </c>
      <c r="D27" s="15" t="str">
        <f>IF(B27=0," ",VLOOKUP($B27,[1]Спортсмены!$B$1:$H$65536,3,FALSE))</f>
        <v>13.12.2000</v>
      </c>
      <c r="E27" s="16" t="str">
        <f>IF(B27=0," ",IF(VLOOKUP($B27,[1]Спортсмены!$B$1:$H$65536,4,FALSE)=0," ",VLOOKUP($B27,[1]Спортсмены!$B$1:$H$65536,4,FALSE)))</f>
        <v>2</v>
      </c>
      <c r="F27" s="14" t="str">
        <f>IF(B27=0," ",VLOOKUP($B27,[1]Спортсмены!$B$1:$H$65536,5,FALSE))</f>
        <v>Вологодская область</v>
      </c>
      <c r="G27" s="14" t="str">
        <f>IF(B27=0," ",VLOOKUP($B27,[1]Спортсмены!$B$1:$H$65536,6,FALSE))</f>
        <v>ДЮСШ-2</v>
      </c>
      <c r="H27" s="17">
        <v>8.8657407407407413E-5</v>
      </c>
      <c r="I27" s="18"/>
      <c r="J27" s="16" t="str">
        <f>IF(H27=0," ",IF(H27&lt;=[1]Разряды!$D$4,[1]Разряды!$D$3,IF(H27&lt;=[1]Разряды!$E$4,[1]Разряды!$E$3,IF(H27&lt;=[1]Разряды!$F$4,[1]Разряды!$F$3,IF(H27&lt;=[1]Разряды!$G$4,[1]Разряды!$G$3,IF(H27&lt;=[1]Разряды!$H$4,[1]Разряды!$H$3,IF(H27&lt;=[1]Разряды!$I$4,[1]Разряды!$I$3,IF(H27&lt;=[1]Разряды!$J$4,[1]Разряды!$J$3,"б/р"))))))))</f>
        <v>3р</v>
      </c>
      <c r="K27" s="19">
        <v>0</v>
      </c>
      <c r="L27" s="14" t="str">
        <f>IF(B27=0," ",VLOOKUP($B27,[1]Спортсмены!$B$1:$H$65536,7,FALSE))</f>
        <v>Столбова О.В.</v>
      </c>
    </row>
    <row r="28" spans="1:12" x14ac:dyDescent="0.25">
      <c r="A28" s="20">
        <v>15</v>
      </c>
      <c r="B28" s="13">
        <v>549</v>
      </c>
      <c r="C28" s="14" t="str">
        <f>IF(B28=0," ",VLOOKUP(B28,[1]Спортсмены!B$1:H$65536,2,FALSE))</f>
        <v>Рощин Евгений</v>
      </c>
      <c r="D28" s="15" t="str">
        <f>IF(B28=0," ",VLOOKUP($B28,[1]Спортсмены!$B$1:$H$65536,3,FALSE))</f>
        <v>08.06.2000</v>
      </c>
      <c r="E28" s="16" t="str">
        <f>IF(B28=0," ",IF(VLOOKUP($B28,[1]Спортсмены!$B$1:$H$65536,4,FALSE)=0," ",VLOOKUP($B28,[1]Спортсмены!$B$1:$H$65536,4,FALSE)))</f>
        <v>2</v>
      </c>
      <c r="F28" s="14" t="str">
        <f>IF(B28=0," ",VLOOKUP($B28,[1]Спортсмены!$B$1:$H$65536,5,FALSE))</f>
        <v>Вологодская область</v>
      </c>
      <c r="G28" s="14" t="str">
        <f>IF(B28=0," ",VLOOKUP($B28,[1]Спортсмены!$B$1:$H$65536,6,FALSE))</f>
        <v>ДЮСШ-2</v>
      </c>
      <c r="H28" s="17">
        <v>8.935185185185184E-5</v>
      </c>
      <c r="I28" s="18"/>
      <c r="J28" s="16" t="str">
        <f>IF(H28=0," ",IF(H28&lt;=[1]Разряды!$D$4,[1]Разряды!$D$3,IF(H28&lt;=[1]Разряды!$E$4,[1]Разряды!$E$3,IF(H28&lt;=[1]Разряды!$F$4,[1]Разряды!$F$3,IF(H28&lt;=[1]Разряды!$G$4,[1]Разряды!$G$3,IF(H28&lt;=[1]Разряды!$H$4,[1]Разряды!$H$3,IF(H28&lt;=[1]Разряды!$I$4,[1]Разряды!$I$3,IF(H28&lt;=[1]Разряды!$J$4,[1]Разряды!$J$3,"б/р"))))))))</f>
        <v>3р</v>
      </c>
      <c r="K28" s="19">
        <v>0</v>
      </c>
      <c r="L28" s="14" t="str">
        <f>IF(B28=0," ",VLOOKUP($B28,[1]Спортсмены!$B$1:$H$65536,7,FALSE))</f>
        <v>Столбова О.В.</v>
      </c>
    </row>
    <row r="29" spans="1:12" x14ac:dyDescent="0.25">
      <c r="A29" s="20">
        <v>16</v>
      </c>
      <c r="B29" s="45">
        <v>273</v>
      </c>
      <c r="C29" s="49" t="str">
        <f>IF(B29=0," ",VLOOKUP(B29,[1]Спортсмены!B$1:H$65536,2,FALSE))</f>
        <v>Камышев Иван</v>
      </c>
      <c r="D29" s="178">
        <f>IF(B29=0," ",VLOOKUP($B29,[1]Спортсмены!$B$1:$H$65536,3,FALSE))</f>
        <v>36711</v>
      </c>
      <c r="E29" s="46">
        <f>IF(B29=0," ",IF(VLOOKUP($B29,[1]Спортсмены!$B$1:$H$65536,4,FALSE)=0," ",VLOOKUP($B29,[1]Спортсмены!$B$1:$H$65536,4,FALSE)))</f>
        <v>2</v>
      </c>
      <c r="F29" s="49" t="str">
        <f>IF(B29=0," ",VLOOKUP($B29,[1]Спортсмены!$B$1:$H$65536,5,FALSE))</f>
        <v>Ярославская область</v>
      </c>
      <c r="G29" s="86" t="str">
        <f>IF(B29=0," ",VLOOKUP($B29,[1]Спортсмены!$B$1:$H$65536,6,FALSE))</f>
        <v>МУ СШОР № 2</v>
      </c>
      <c r="H29" s="48">
        <v>9.0625000000000007E-5</v>
      </c>
      <c r="I29" s="53"/>
      <c r="J29" s="46" t="str">
        <f>IF(H29=0," ",IF(H29&lt;=[1]Разряды!$D$4,[1]Разряды!$D$3,IF(H29&lt;=[1]Разряды!$E$4,[1]Разряды!$E$3,IF(H29&lt;=[1]Разряды!$F$4,[1]Разряды!$F$3,IF(H29&lt;=[1]Разряды!$G$4,[1]Разряды!$G$3,IF(H29&lt;=[1]Разряды!$H$4,[1]Разряды!$H$3,IF(H29&lt;=[1]Разряды!$I$4,[1]Разряды!$I$3,IF(H29&lt;=[1]Разряды!$J$4,[1]Разряды!$J$3,"б/р"))))))))</f>
        <v>3р</v>
      </c>
      <c r="K29" s="46" t="s">
        <v>13</v>
      </c>
      <c r="L29" s="49" t="str">
        <f>IF(B29=0," ",VLOOKUP($B29,[1]Спортсмены!$B$1:$H$65536,7,FALSE))</f>
        <v>Соколова Н.М., Иванова И.М.</v>
      </c>
    </row>
    <row r="30" spans="1:12" x14ac:dyDescent="0.25">
      <c r="A30" s="41"/>
      <c r="B30" s="45">
        <v>310</v>
      </c>
      <c r="C30" s="14" t="str">
        <f>IF(B30=0," ",VLOOKUP(B30,[1]Спортсмены!B$1:H$65536,2,FALSE))</f>
        <v>Алексеев Анатолий</v>
      </c>
      <c r="D30" s="15" t="str">
        <f>IF(B30=0," ",VLOOKUP($B30,[1]Спортсмены!$B$1:$H$65536,3,FALSE))</f>
        <v>21.06.2000</v>
      </c>
      <c r="E30" s="16" t="str">
        <f>IF(B30=0," ",IF(VLOOKUP($B30,[1]Спортсмены!$B$1:$H$65536,4,FALSE)=0," ",VLOOKUP($B30,[1]Спортсмены!$B$1:$H$65536,4,FALSE)))</f>
        <v>1</v>
      </c>
      <c r="F30" s="14" t="str">
        <f>IF(B30=0," ",VLOOKUP($B30,[1]Спортсмены!$B$1:$H$65536,5,FALSE))</f>
        <v>Костромская область</v>
      </c>
      <c r="G30" s="14" t="str">
        <f>IF(B30=0," ",VLOOKUP($B30,[1]Спортсмены!$B$1:$H$65536,6,FALSE))</f>
        <v>ГБУ КО СШОР им. А.В. Голубева</v>
      </c>
      <c r="H30" s="33" t="s">
        <v>67</v>
      </c>
      <c r="I30" s="18"/>
      <c r="J30" s="16"/>
      <c r="K30" s="19">
        <v>0</v>
      </c>
      <c r="L30" s="14" t="str">
        <f>IF(B30=0," ",VLOOKUP($B30,[1]Спортсмены!$B$1:$H$65536,7,FALSE))</f>
        <v>Дружков А.Н.</v>
      </c>
    </row>
    <row r="31" spans="1:12" x14ac:dyDescent="0.25">
      <c r="A31" s="41"/>
      <c r="B31" s="45"/>
      <c r="C31" s="140"/>
      <c r="D31" s="141"/>
      <c r="E31" s="44"/>
      <c r="F31" s="140"/>
      <c r="G31" s="140"/>
      <c r="H31" s="139"/>
      <c r="I31" s="179"/>
      <c r="J31" s="44"/>
      <c r="K31" s="138"/>
      <c r="L31" s="140"/>
    </row>
    <row r="32" spans="1:12" ht="15.75" thickBot="1" x14ac:dyDescent="0.3">
      <c r="A32" s="22"/>
      <c r="B32" s="23"/>
      <c r="C32" s="24" t="str">
        <f>IF(B32=0," ",VLOOKUP(B32,[1]Спортсмены!B$1:H$65536,2,FALSE))</f>
        <v xml:space="preserve"> </v>
      </c>
      <c r="D32" s="134" t="str">
        <f>IF(B32=0," ",VLOOKUP($B32,[1]Спортсмены!$B$1:$H$65536,3,FALSE))</f>
        <v xml:space="preserve"> </v>
      </c>
      <c r="E32" s="25" t="str">
        <f>IF(B32=0," ",IF(VLOOKUP($B32,[1]Спортсмены!$B$1:$H$65536,4,FALSE)=0," ",VLOOKUP($B32,[1]Спортсмены!$B$1:$H$65536,4,FALSE)))</f>
        <v xml:space="preserve"> </v>
      </c>
      <c r="F32" s="24" t="str">
        <f>IF(B32=0," ",VLOOKUP($B32,[1]Спортсмены!$B$1:$H$65536,5,FALSE))</f>
        <v xml:space="preserve"> </v>
      </c>
      <c r="G32" s="24" t="str">
        <f>IF(B32=0," ",VLOOKUP($B32,[1]Спортсмены!$B$1:$H$65536,6,FALSE))</f>
        <v xml:space="preserve"> </v>
      </c>
      <c r="H32" s="26"/>
      <c r="I32" s="26"/>
      <c r="J32" s="25" t="str">
        <f>IF(H32=0," ",IF(H32&lt;=[1]Разряды!$D$4,[1]Разряды!$D$3,IF(H32&lt;=[1]Разряды!$E$4,[1]Разряды!$E$3,IF(H32&lt;=[1]Разряды!$F$4,[1]Разряды!$F$3,IF(H32&lt;=[1]Разряды!$G$4,[1]Разряды!$G$3,IF(H32&lt;=[1]Разряды!$H$4,[1]Разряды!$H$3,IF(H32&lt;=[1]Разряды!$I$4,[1]Разряды!$I$3,IF(H32&lt;=[1]Разряды!$J$4,[1]Разряды!$J$3,"б/р"))))))))</f>
        <v xml:space="preserve"> </v>
      </c>
      <c r="K32" s="34"/>
      <c r="L32" s="24" t="str">
        <f>IF(B32=0," ",VLOOKUP($B32,[1]Спортсмены!$B$1:$H$65536,7,FALSE))</f>
        <v xml:space="preserve"> </v>
      </c>
    </row>
    <row r="33" spans="1:12" ht="15.75" thickTop="1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</row>
    <row r="34" spans="1:12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</row>
    <row r="35" spans="1:12" x14ac:dyDescent="0.25">
      <c r="A35" s="116"/>
      <c r="B35" s="102"/>
      <c r="C35" s="95"/>
      <c r="D35" s="95"/>
      <c r="E35" s="159"/>
      <c r="F35" s="28" t="s">
        <v>63</v>
      </c>
      <c r="G35" s="80"/>
      <c r="H35" s="30"/>
      <c r="I35" s="28"/>
      <c r="J35" s="28" t="s">
        <v>44</v>
      </c>
      <c r="K35" s="28"/>
    </row>
    <row r="36" spans="1:12" x14ac:dyDescent="0.25">
      <c r="A36" s="116"/>
      <c r="B36" s="159"/>
      <c r="C36" s="95"/>
      <c r="D36" s="95"/>
      <c r="E36" s="159"/>
      <c r="F36" s="28"/>
      <c r="G36" s="80"/>
      <c r="H36" s="30"/>
      <c r="I36" s="28"/>
      <c r="J36" s="28"/>
      <c r="K36" s="28"/>
    </row>
    <row r="37" spans="1:12" x14ac:dyDescent="0.25">
      <c r="A37" s="116"/>
      <c r="B37" s="159"/>
      <c r="C37" s="95"/>
      <c r="D37" s="95"/>
      <c r="E37" s="159"/>
      <c r="F37" s="28"/>
      <c r="G37" s="80"/>
      <c r="H37" s="30"/>
      <c r="I37" s="28"/>
      <c r="J37" s="28"/>
      <c r="K37" s="28"/>
    </row>
    <row r="38" spans="1:12" x14ac:dyDescent="0.25">
      <c r="A38" s="116"/>
      <c r="B38" s="159"/>
      <c r="C38" s="95"/>
      <c r="D38" s="95"/>
      <c r="E38" s="159"/>
      <c r="F38" s="28"/>
      <c r="G38" s="80"/>
      <c r="H38" s="30"/>
      <c r="I38" s="28"/>
      <c r="J38" s="28"/>
      <c r="K38" s="28"/>
    </row>
    <row r="39" spans="1:12" x14ac:dyDescent="0.25">
      <c r="A39" s="116"/>
      <c r="B39" s="159"/>
      <c r="C39" s="95"/>
      <c r="D39" s="95"/>
      <c r="E39" s="159"/>
      <c r="F39" s="28" t="s">
        <v>64</v>
      </c>
      <c r="G39" s="80"/>
      <c r="H39" s="30"/>
      <c r="I39" s="28"/>
      <c r="J39" s="28" t="s">
        <v>45</v>
      </c>
      <c r="K39" s="28"/>
    </row>
    <row r="40" spans="1:12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</row>
    <row r="41" spans="1:12" ht="15.75" customHeight="1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</row>
    <row r="42" spans="1:12" ht="15" customHeight="1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2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2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>
      <selection activeCell="A47" sqref="A47:XFD142"/>
    </sheetView>
  </sheetViews>
  <sheetFormatPr defaultRowHeight="15" x14ac:dyDescent="0.25"/>
  <cols>
    <col min="1" max="1" width="4.5703125" customWidth="1"/>
    <col min="2" max="2" width="5.5703125" customWidth="1"/>
    <col min="3" max="3" width="21.7109375" customWidth="1"/>
    <col min="4" max="4" width="10.7109375" style="39" customWidth="1"/>
    <col min="5" max="5" width="5.85546875" style="39" customWidth="1"/>
    <col min="6" max="6" width="23.140625" customWidth="1"/>
    <col min="7" max="7" width="36.7109375" customWidth="1"/>
    <col min="8" max="8" width="7.140625" style="40" customWidth="1"/>
    <col min="9" max="9" width="6" customWidth="1"/>
    <col min="10" max="10" width="5.85546875" customWidth="1"/>
    <col min="11" max="11" width="6" customWidth="1"/>
    <col min="12" max="12" width="25.570312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5" customHeight="1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79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E6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E7"/>
      <c r="F7" s="168"/>
      <c r="H7" s="168"/>
      <c r="L7" s="169" t="s">
        <v>54</v>
      </c>
    </row>
    <row r="8" spans="1:12" ht="20.25" x14ac:dyDescent="0.3">
      <c r="A8" s="170"/>
      <c r="D8"/>
      <c r="E8"/>
      <c r="H8" s="170"/>
      <c r="J8" s="163"/>
      <c r="K8" s="163"/>
      <c r="L8" s="163" t="s">
        <v>55</v>
      </c>
    </row>
    <row r="9" spans="1:12" ht="20.25" x14ac:dyDescent="0.3">
      <c r="A9" s="170"/>
      <c r="D9" s="171" t="s">
        <v>74</v>
      </c>
      <c r="E9" s="172">
        <v>0.50347222222222221</v>
      </c>
      <c r="F9" s="173" t="s">
        <v>1</v>
      </c>
      <c r="H9" s="170"/>
      <c r="J9" s="163"/>
      <c r="K9" s="163"/>
      <c r="L9" s="163"/>
    </row>
    <row r="10" spans="1:12" ht="18.75" x14ac:dyDescent="0.3">
      <c r="A10" s="5"/>
      <c r="B10" s="4"/>
      <c r="C10" s="167"/>
      <c r="D10" s="171" t="s">
        <v>74</v>
      </c>
      <c r="E10" s="172">
        <v>0.64930555555555558</v>
      </c>
      <c r="F10" s="173" t="s">
        <v>2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77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160" t="s">
        <v>10</v>
      </c>
      <c r="I13" s="160" t="s">
        <v>11</v>
      </c>
      <c r="J13" s="196"/>
      <c r="K13" s="196"/>
      <c r="L13" s="200"/>
    </row>
    <row r="14" spans="1:12" ht="15" customHeight="1" x14ac:dyDescent="0.25">
      <c r="A14" s="12">
        <v>1</v>
      </c>
      <c r="B14" s="13">
        <v>379</v>
      </c>
      <c r="C14" s="14" t="str">
        <f>IF(B14=0," ",VLOOKUP(B14,[1]Спортсмены!B$1:H$65536,2,FALSE))</f>
        <v>Акулов Дмитрий</v>
      </c>
      <c r="D14" s="15" t="str">
        <f>IF(B14=0," ",VLOOKUP($B14,[1]Спортсмены!$B$1:$H$65536,3,FALSE))</f>
        <v>22.04.1999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Ивановская область</v>
      </c>
      <c r="G14" s="14" t="str">
        <f>IF(B14=0," ",VLOOKUP($B14,[1]Спортсмены!$B$1:$H$65536,6,FALSE))</f>
        <v>СДЮШОР им. Клюгина</v>
      </c>
      <c r="H14" s="17">
        <v>2.6817129629629635E-4</v>
      </c>
      <c r="I14" s="42">
        <v>2.6724537037037033E-4</v>
      </c>
      <c r="J14" s="16" t="str">
        <f>IF(H14=0," ",IF(H14&lt;=[1]Разряды!$D$5,[1]Разряды!$D$3,IF(H14&lt;=[1]Разряды!$E$5,[1]Разряды!$E$3,IF(H14&lt;=[1]Разряды!$F$5,[1]Разряды!$F$3,IF(H14&lt;=[1]Разряды!$G$5,[1]Разряды!$G$3,IF(H14&lt;=[1]Разряды!$H$5,[1]Разряды!$H$3,IF(H14&lt;=[1]Разряды!$I$5,[1]Разряды!$I$3,IF(H14&lt;=[1]Разряды!$J$5,[1]Разряды!$J$3,"б/р"))))))))</f>
        <v>1р</v>
      </c>
      <c r="K14" s="10">
        <v>20</v>
      </c>
      <c r="L14" s="38" t="str">
        <f>IF(B14=0," ",VLOOKUP($B14,[1]Спортсмены!$B$1:$H$65536,7,FALSE))</f>
        <v>Яковлев А.Н.</v>
      </c>
    </row>
    <row r="15" spans="1:12" ht="15" customHeight="1" x14ac:dyDescent="0.25">
      <c r="A15" s="12">
        <v>2</v>
      </c>
      <c r="B15" s="13">
        <v>762</v>
      </c>
      <c r="C15" s="14" t="str">
        <f>IF(B15=0," ",VLOOKUP(B15,[1]Спортсмены!B$1:H$65536,2,FALSE))</f>
        <v>Мирончук Максим</v>
      </c>
      <c r="D15" s="15" t="str">
        <f>IF(B15=0," ",VLOOKUP($B15,[1]Спортсмены!$B$1:$H$65536,3,FALSE))</f>
        <v>29.05.2000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Ярославская область</v>
      </c>
      <c r="G15" s="14" t="str">
        <f>IF(B15=0," ",VLOOKUP($B15,[1]Спортсмены!$B$1:$H$65536,6,FALSE))</f>
        <v>МУ СШОР № 19</v>
      </c>
      <c r="H15" s="17">
        <v>2.6666666666666668E-4</v>
      </c>
      <c r="I15" s="32">
        <v>2.6770833333333334E-4</v>
      </c>
      <c r="J15" s="16" t="str">
        <f>IF(H15=0," ",IF(H15&lt;=[1]Разряды!$D$5,[1]Разряды!$D$3,IF(H15&lt;=[1]Разряды!$E$5,[1]Разряды!$E$3,IF(H15&lt;=[1]Разряды!$F$5,[1]Разряды!$F$3,IF(H15&lt;=[1]Разряды!$G$5,[1]Разряды!$G$3,IF(H15&lt;=[1]Разряды!$H$5,[1]Разряды!$H$3,IF(H15&lt;=[1]Разряды!$I$5,[1]Разряды!$I$3,IF(H15&lt;=[1]Разряды!$J$5,[1]Разряды!$J$3,"б/р"))))))))</f>
        <v>1р</v>
      </c>
      <c r="K15" s="19">
        <v>17</v>
      </c>
      <c r="L15" s="14" t="str">
        <f>IF(B15=0," ",VLOOKUP($B15,[1]Спортсмены!$B$1:$H$65536,7,FALSE))</f>
        <v>Воронин Е.А.</v>
      </c>
    </row>
    <row r="16" spans="1:12" x14ac:dyDescent="0.25">
      <c r="A16" s="12">
        <v>3</v>
      </c>
      <c r="B16" s="13">
        <v>556</v>
      </c>
      <c r="C16" s="14" t="str">
        <f>IF(B16=0," ",VLOOKUP(B16,[1]Спортсмены!B$1:H$65536,2,FALSE))</f>
        <v>Ширяев Игорь</v>
      </c>
      <c r="D16" s="175" t="str">
        <f>IF(B16=0," ",VLOOKUP($B16,[1]Спортсмены!$B$1:$H$65536,3,FALSE))</f>
        <v>13.03.1999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Вологодская область</v>
      </c>
      <c r="G16" s="14" t="str">
        <f>IF(B16=0," ",VLOOKUP($B16,[1]Спортсмены!$B$1:$H$65536,6,FALSE))</f>
        <v>АУ ФКиС ВО "ЦСП ССКО"</v>
      </c>
      <c r="H16" s="17">
        <v>2.7048611111111115E-4</v>
      </c>
      <c r="I16" s="32">
        <v>2.6967592592592597E-4</v>
      </c>
      <c r="J16" s="16" t="str">
        <f>IF(H16=0," ",IF(H16&lt;=[1]Разряды!$D$5,[1]Разряды!$D$3,IF(H16&lt;=[1]Разряды!$E$5,[1]Разряды!$E$3,IF(H16&lt;=[1]Разряды!$F$5,[1]Разряды!$F$3,IF(H16&lt;=[1]Разряды!$G$5,[1]Разряды!$G$3,IF(H16&lt;=[1]Разряды!$H$5,[1]Разряды!$H$3,IF(H16&lt;=[1]Разряды!$I$5,[1]Разряды!$I$3,IF(H16&lt;=[1]Разряды!$J$5,[1]Разряды!$J$3,"б/р"))))))))</f>
        <v>1р</v>
      </c>
      <c r="K16" s="16">
        <v>15</v>
      </c>
      <c r="L16" s="14" t="str">
        <f>IF(B16=0," ",VLOOKUP($B16,[1]Спортсмены!$B$1:$H$65536,7,FALSE))</f>
        <v>Полторацкий С.В.</v>
      </c>
    </row>
    <row r="17" spans="1:12" x14ac:dyDescent="0.25">
      <c r="A17" s="20">
        <v>4</v>
      </c>
      <c r="B17" s="46">
        <v>429</v>
      </c>
      <c r="C17" s="14" t="str">
        <f>IF(B17=0," ",VLOOKUP(B17,[1]Спортсмены!B$1:H$65536,2,FALSE))</f>
        <v>Соколов Павел</v>
      </c>
      <c r="D17" s="15" t="str">
        <f>IF(B17=0," ",VLOOKUP($B17,[1]Спортсмены!$B$1:$H$65536,3,FALSE))</f>
        <v>22.08.1999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Ивановская область</v>
      </c>
      <c r="G17" s="14" t="str">
        <f>IF(B17=0," ",VLOOKUP($B17,[1]Спортсмены!$B$1:$H$65536,6,FALSE))</f>
        <v>ИРО РССС, ИГЭУ</v>
      </c>
      <c r="H17" s="17">
        <v>2.7453703703703706E-4</v>
      </c>
      <c r="I17" s="32">
        <v>2.7430555555555552E-4</v>
      </c>
      <c r="J17" s="16" t="str">
        <f>IF(H17=0," ",IF(H17&lt;=[1]Разряды!$D$5,[1]Разряды!$D$3,IF(H17&lt;=[1]Разряды!$E$5,[1]Разряды!$E$3,IF(H17&lt;=[1]Разряды!$F$5,[1]Разряды!$F$3,IF(H17&lt;=[1]Разряды!$G$5,[1]Разряды!$G$3,IF(H17&lt;=[1]Разряды!$H$5,[1]Разряды!$H$3,IF(H17&lt;=[1]Разряды!$I$5,[1]Разряды!$I$3,IF(H17&lt;=[1]Разряды!$J$5,[1]Разряды!$J$3,"б/р"))))))))</f>
        <v>2р</v>
      </c>
      <c r="K17" s="16">
        <v>14</v>
      </c>
      <c r="L17" s="51" t="str">
        <f>IF(B17=0," ",VLOOKUP($B17,[1]Спортсмены!$B$1:$H$65536,7,FALSE))</f>
        <v>Гильмутдинов Ю.А., Малкова И.В.</v>
      </c>
    </row>
    <row r="18" spans="1:12" x14ac:dyDescent="0.25">
      <c r="A18" s="20">
        <v>5</v>
      </c>
      <c r="B18" s="13">
        <v>417</v>
      </c>
      <c r="C18" s="14" t="str">
        <f>IF(B18=0," ",VLOOKUP(B18,[1]Спортсмены!B$1:H$65536,2,FALSE))</f>
        <v>Морозов Кирилл</v>
      </c>
      <c r="D18" s="175" t="str">
        <f>IF(B18=0," ",VLOOKUP($B18,[1]Спортсмены!$B$1:$H$65536,3,FALSE))</f>
        <v>04.09.1999</v>
      </c>
      <c r="E18" s="16" t="str">
        <f>IF(B18=0," ",IF(VLOOKUP($B18,[1]Спортсмены!$B$1:$H$65536,4,FALSE)=0," ",VLOOKUP($B18,[1]Спортсмены!$B$1:$H$65536,4,FALSE)))</f>
        <v>1</v>
      </c>
      <c r="F18" s="14" t="str">
        <f>IF(B18=0," ",VLOOKUP($B18,[1]Спортсмены!$B$1:$H$65536,5,FALSE))</f>
        <v>Ивановская область</v>
      </c>
      <c r="G18" s="14" t="str">
        <f>IF(B18=0," ",VLOOKUP($B18,[1]Спортсмены!$B$1:$H$65536,6,FALSE))</f>
        <v>СДЮШОР им.С.Клюгина</v>
      </c>
      <c r="H18" s="17">
        <v>2.7511574074074076E-4</v>
      </c>
      <c r="I18" s="17"/>
      <c r="J18" s="16" t="str">
        <f>IF(H18=0," ",IF(H18&lt;=[1]Разряды!$D$5,[1]Разряды!$D$3,IF(H18&lt;=[1]Разряды!$E$5,[1]Разряды!$E$3,IF(H18&lt;=[1]Разряды!$F$5,[1]Разряды!$F$3,IF(H18&lt;=[1]Разряды!$G$5,[1]Разряды!$G$3,IF(H18&lt;=[1]Разряды!$H$5,[1]Разряды!$H$3,IF(H18&lt;=[1]Разряды!$I$5,[1]Разряды!$I$3,IF(H18&lt;=[1]Разряды!$J$5,[1]Разряды!$J$3,"б/р"))))))))</f>
        <v>2р</v>
      </c>
      <c r="K18" s="16">
        <v>13</v>
      </c>
      <c r="L18" s="51" t="str">
        <f>IF(B18=0," ",VLOOKUP($B18,[1]Спортсмены!$B$1:$H$65536,7,FALSE))</f>
        <v>Мальцев Е.В.</v>
      </c>
    </row>
    <row r="19" spans="1:12" x14ac:dyDescent="0.25">
      <c r="A19" s="20">
        <v>6</v>
      </c>
      <c r="B19" s="13">
        <v>350</v>
      </c>
      <c r="C19" s="14" t="str">
        <f>IF(B19=0," ",VLOOKUP(B19,[1]Спортсмены!B$1:H$65536,2,FALSE))</f>
        <v>Цвенгер Даниил</v>
      </c>
      <c r="D19" s="15" t="str">
        <f>IF(B19=0," ",VLOOKUP($B19,[1]Спортсмены!$B$1:$H$65536,3,FALSE))</f>
        <v>27.04.1999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Калининградская область</v>
      </c>
      <c r="G19" s="14" t="str">
        <f>IF(B19=0," ",VLOOKUP($B19,[1]Спортсмены!$B$1:$H$65536,6,FALSE))</f>
        <v>УОР</v>
      </c>
      <c r="H19" s="17">
        <v>2.752314814814815E-4</v>
      </c>
      <c r="I19" s="18"/>
      <c r="J19" s="16" t="str">
        <f>IF(H19=0," ",IF(H19&lt;=[1]Разряды!$D$5,[1]Разряды!$D$3,IF(H19&lt;=[1]Разряды!$E$5,[1]Разряды!$E$3,IF(H19&lt;=[1]Разряды!$F$5,[1]Разряды!$F$3,IF(H19&lt;=[1]Разряды!$G$5,[1]Разряды!$G$3,IF(H19&lt;=[1]Разряды!$H$5,[1]Разряды!$H$3,IF(H19&lt;=[1]Разряды!$I$5,[1]Разряды!$I$3,IF(H19&lt;=[1]Разряды!$J$5,[1]Разряды!$J$3,"б/р"))))))))</f>
        <v>2р</v>
      </c>
      <c r="K19" s="19">
        <v>12</v>
      </c>
      <c r="L19" s="51" t="str">
        <f>IF(B19=0," ",VLOOKUP($B19,[1]Спортсмены!$B$1:$H$65536,7,FALSE))</f>
        <v>Ардакова Е.И.</v>
      </c>
    </row>
    <row r="20" spans="1:12" x14ac:dyDescent="0.25">
      <c r="A20" s="20">
        <v>7</v>
      </c>
      <c r="B20" s="13">
        <v>438</v>
      </c>
      <c r="C20" s="14" t="str">
        <f>IF(B20=0," ",VLOOKUP(B20,[1]Спортсмены!B$1:H$65536,2,FALSE))</f>
        <v>Щербаков Кирилл</v>
      </c>
      <c r="D20" s="15" t="str">
        <f>IF(B20=0," ",VLOOKUP($B20,[1]Спортсмены!$B$1:$H$65536,3,FALSE))</f>
        <v>28.08.2000</v>
      </c>
      <c r="E20" s="16" t="str">
        <f>IF(B20=0," ",IF(VLOOKUP($B20,[1]Спортсмены!$B$1:$H$65536,4,FALSE)=0," ",VLOOKUP($B20,[1]Спортсмены!$B$1:$H$65536,4,FALSE)))</f>
        <v>1</v>
      </c>
      <c r="F20" s="14" t="str">
        <f>IF(B20=0," ",VLOOKUP($B20,[1]Спортсмены!$B$1:$H$65536,5,FALSE))</f>
        <v>Ивановская область</v>
      </c>
      <c r="G20" s="14" t="str">
        <f>IF(B20=0," ",VLOOKUP($B20,[1]Спортсмены!$B$1:$H$65536,6,FALSE))</f>
        <v>ДЮСШ1</v>
      </c>
      <c r="H20" s="17">
        <v>2.752314814814815E-4</v>
      </c>
      <c r="I20" s="18"/>
      <c r="J20" s="16" t="str">
        <f>IF(H20=0," ",IF(H20&lt;=[1]Разряды!$D$5,[1]Разряды!$D$3,IF(H20&lt;=[1]Разряды!$E$5,[1]Разряды!$E$3,IF(H20&lt;=[1]Разряды!$F$5,[1]Разряды!$F$3,IF(H20&lt;=[1]Разряды!$G$5,[1]Разряды!$G$3,IF(H20&lt;=[1]Разряды!$H$5,[1]Разряды!$H$3,IF(H20&lt;=[1]Разряды!$I$5,[1]Разряды!$I$3,IF(H20&lt;=[1]Разряды!$J$5,[1]Разряды!$J$3,"б/р"))))))))</f>
        <v>2р</v>
      </c>
      <c r="K20" s="16">
        <v>11</v>
      </c>
      <c r="L20" s="129" t="str">
        <f>IF(B20=0," ",VLOOKUP($B20,[1]Спортсмены!$B$1:$H$65536,7,FALSE))</f>
        <v>Кашникова Т.А., Гильмутдинов Ю.А.</v>
      </c>
    </row>
    <row r="21" spans="1:12" x14ac:dyDescent="0.25">
      <c r="A21" s="20">
        <v>8</v>
      </c>
      <c r="B21" s="46">
        <v>387</v>
      </c>
      <c r="C21" s="14" t="str">
        <f>IF(B21=0," ",VLOOKUP(B21,[1]Спортсмены!B$1:H$65536,2,FALSE))</f>
        <v>Терещенко Павел</v>
      </c>
      <c r="D21" s="15" t="str">
        <f>IF(B21=0," ",VLOOKUP($B21,[1]Спортсмены!$B$1:$H$65536,3,FALSE))</f>
        <v>29.09.2000</v>
      </c>
      <c r="E21" s="16" t="str">
        <f>IF(B21=0," ",IF(VLOOKUP($B21,[1]Спортсмены!$B$1:$H$65536,4,FALSE)=0," ",VLOOKUP($B21,[1]Спортсмены!$B$1:$H$65536,4,FALSE)))</f>
        <v>1</v>
      </c>
      <c r="F21" s="14" t="str">
        <f>IF(B21=0," ",VLOOKUP($B21,[1]Спортсмены!$B$1:$H$65536,5,FALSE))</f>
        <v>Мурманская область</v>
      </c>
      <c r="G21" s="14" t="str">
        <f>IF(B21=0," ",VLOOKUP($B21,[1]Спортсмены!$B$1:$H$65536,6,FALSE))</f>
        <v>СШОР-4</v>
      </c>
      <c r="H21" s="17">
        <v>2.7789351851851852E-4</v>
      </c>
      <c r="I21" s="18"/>
      <c r="J21" s="16" t="str">
        <f>IF(H21=0," ",IF(H21&lt;=[1]Разряды!$D$5,[1]Разряды!$D$3,IF(H21&lt;=[1]Разряды!$E$5,[1]Разряды!$E$3,IF(H21&lt;=[1]Разряды!$F$5,[1]Разряды!$F$3,IF(H21&lt;=[1]Разряды!$G$5,[1]Разряды!$G$3,IF(H21&lt;=[1]Разряды!$H$5,[1]Разряды!$H$3,IF(H21&lt;=[1]Разряды!$I$5,[1]Разряды!$I$3,IF(H21&lt;=[1]Разряды!$J$5,[1]Разряды!$J$3,"б/р"))))))))</f>
        <v>2р</v>
      </c>
      <c r="K21" s="16">
        <v>10</v>
      </c>
      <c r="L21" s="14" t="str">
        <f>IF(B21=0," ",VLOOKUP($B21,[1]Спортсмены!$B$1:$H$65536,7,FALSE))</f>
        <v>Шаверина Е.Н.</v>
      </c>
    </row>
    <row r="22" spans="1:12" x14ac:dyDescent="0.25">
      <c r="A22" s="20">
        <v>9</v>
      </c>
      <c r="B22" s="13">
        <v>358</v>
      </c>
      <c r="C22" s="14" t="str">
        <f>IF(B22=0," ",VLOOKUP(B22,[1]Спортсмены!B$1:H$65536,2,FALSE))</f>
        <v>Дмитриев Николай</v>
      </c>
      <c r="D22" s="175" t="str">
        <f>IF(B22=0," ",VLOOKUP($B22,[1]Спортсмены!$B$1:$H$65536,3,FALSE))</f>
        <v>04.09.1999</v>
      </c>
      <c r="E22" s="16" t="str">
        <f>IF(B22=0," ",IF(VLOOKUP($B22,[1]Спортсмены!$B$1:$H$65536,4,FALSE)=0," ",VLOOKUP($B22,[1]Спортсмены!$B$1:$H$65536,4,FALSE)))</f>
        <v>1</v>
      </c>
      <c r="F22" s="14" t="str">
        <f>IF(B22=0," ",VLOOKUP($B22,[1]Спортсмены!$B$1:$H$65536,5,FALSE))</f>
        <v>Новгородская область</v>
      </c>
      <c r="G22" s="14" t="str">
        <f>IF(B22=0," ",VLOOKUP($B22,[1]Спортсмены!$B$1:$H$65536,6,FALSE))</f>
        <v>ДЮСШ "ЦФР"</v>
      </c>
      <c r="H22" s="17">
        <v>2.78125E-4</v>
      </c>
      <c r="I22" s="18"/>
      <c r="J22" s="16" t="str">
        <f>IF(H22=0," ",IF(H22&lt;=[1]Разряды!$D$5,[1]Разряды!$D$3,IF(H22&lt;=[1]Разряды!$E$5,[1]Разряды!$E$3,IF(H22&lt;=[1]Разряды!$F$5,[1]Разряды!$F$3,IF(H22&lt;=[1]Разряды!$G$5,[1]Разряды!$G$3,IF(H22&lt;=[1]Разряды!$H$5,[1]Разряды!$H$3,IF(H22&lt;=[1]Разряды!$I$5,[1]Разряды!$I$3,IF(H22&lt;=[1]Разряды!$J$5,[1]Разряды!$J$3,"б/р"))))))))</f>
        <v>2р</v>
      </c>
      <c r="K22" s="19">
        <v>9</v>
      </c>
      <c r="L22" s="14" t="str">
        <f>IF(B22=0," ",VLOOKUP($B22,[1]Спортсмены!$B$1:$H$65536,7,FALSE))</f>
        <v>Савенков П.А.</v>
      </c>
    </row>
    <row r="23" spans="1:12" x14ac:dyDescent="0.25">
      <c r="A23" s="20">
        <v>10</v>
      </c>
      <c r="B23" s="13">
        <v>44</v>
      </c>
      <c r="C23" s="14" t="str">
        <f>IF(B23=0," ",VLOOKUP(B23,[1]Спортсмены!B$1:H$65536,2,FALSE))</f>
        <v>Дыбов Алексей</v>
      </c>
      <c r="D23" s="175">
        <f>IF(B23=0," ",VLOOKUP($B23,[1]Спортсмены!$B$1:$H$65536,3,FALSE))</f>
        <v>36756</v>
      </c>
      <c r="E23" s="16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Ярославская область</v>
      </c>
      <c r="G23" s="14" t="str">
        <f>IF(B23=0," ",VLOOKUP($B23,[1]Спортсмены!$B$1:$H$65536,6,FALSE))</f>
        <v>МУ СШОР № 19</v>
      </c>
      <c r="H23" s="17">
        <v>2.787037037037037E-4</v>
      </c>
      <c r="I23" s="17"/>
      <c r="J23" s="16" t="str">
        <f>IF(H23=0," ",IF(H23&lt;=[1]Разряды!$D$5,[1]Разряды!$D$3,IF(H23&lt;=[1]Разряды!$E$5,[1]Разряды!$E$3,IF(H23&lt;=[1]Разряды!$F$5,[1]Разряды!$F$3,IF(H23&lt;=[1]Разряды!$G$5,[1]Разряды!$G$3,IF(H23&lt;=[1]Разряды!$H$5,[1]Разряды!$H$3,IF(H23&lt;=[1]Разряды!$I$5,[1]Разряды!$I$3,IF(H23&lt;=[1]Разряды!$J$5,[1]Разряды!$J$3,"б/р"))))))))</f>
        <v>2р</v>
      </c>
      <c r="K23" s="16" t="s">
        <v>13</v>
      </c>
      <c r="L23" s="14" t="str">
        <f>IF(B23=0," ",VLOOKUP($B23,[1]Спортсмены!$B$1:$H$65536,7,FALSE))</f>
        <v>Тюленев С.А.</v>
      </c>
    </row>
    <row r="24" spans="1:12" x14ac:dyDescent="0.25">
      <c r="A24" s="20">
        <v>11</v>
      </c>
      <c r="B24" s="13">
        <v>504</v>
      </c>
      <c r="C24" s="49" t="str">
        <f>IF(B24=0," ",VLOOKUP(B24,[1]Спортсмены!B$1:H$65536,2,FALSE))</f>
        <v>Эрдинч Денис</v>
      </c>
      <c r="D24" s="178" t="str">
        <f>IF(B24=0," ",VLOOKUP($B24,[1]Спортсмены!$B$1:$H$65536,3,FALSE))</f>
        <v>09.05.2000</v>
      </c>
      <c r="E24" s="46" t="str">
        <f>IF(B24=0," ",IF(VLOOKUP($B24,[1]Спортсмены!$B$1:$H$65536,4,FALSE)=0," ",VLOOKUP($B24,[1]Спортсмены!$B$1:$H$65536,4,FALSE)))</f>
        <v>1</v>
      </c>
      <c r="F24" s="49" t="str">
        <f>IF(B24=0," ",VLOOKUP($B24,[1]Спортсмены!$B$1:$H$65536,5,FALSE))</f>
        <v>Коми</v>
      </c>
      <c r="G24" s="86" t="str">
        <f>IF(B24=0," ",VLOOKUP($B24,[1]Спортсмены!$B$1:$H$65536,6,FALSE))</f>
        <v>ГБУ РК "СШОР №1"</v>
      </c>
      <c r="H24" s="48">
        <v>2.8009259259259258E-4</v>
      </c>
      <c r="I24" s="53"/>
      <c r="J24" s="46" t="str">
        <f>IF(H24=0," ",IF(H24&lt;=[1]Разряды!$D$5,[1]Разряды!$D$3,IF(H24&lt;=[1]Разряды!$E$5,[1]Разряды!$E$3,IF(H24&lt;=[1]Разряды!$F$5,[1]Разряды!$F$3,IF(H24&lt;=[1]Разряды!$G$5,[1]Разряды!$G$3,IF(H24&lt;=[1]Разряды!$H$5,[1]Разряды!$H$3,IF(H24&lt;=[1]Разряды!$I$5,[1]Разряды!$I$3,IF(H24&lt;=[1]Разряды!$J$5,[1]Разряды!$J$3,"б/р"))))))))</f>
        <v>2р</v>
      </c>
      <c r="K24" s="46">
        <v>8</v>
      </c>
      <c r="L24" s="49" t="str">
        <f>IF(B24=0," ",VLOOKUP($B24,[1]Спортсмены!$B$1:$H$65536,7,FALSE))</f>
        <v>Балясников И.Н.</v>
      </c>
    </row>
    <row r="25" spans="1:12" ht="15.75" customHeight="1" x14ac:dyDescent="0.25">
      <c r="A25" s="20">
        <v>12</v>
      </c>
      <c r="B25" s="13">
        <v>471</v>
      </c>
      <c r="C25" s="49" t="str">
        <f>IF(B25=0," ",VLOOKUP(B25,[1]Спортсмены!B$1:H$65536,2,FALSE))</f>
        <v>Коробицын Даниил</v>
      </c>
      <c r="D25" s="178" t="str">
        <f>IF(B25=0," ",VLOOKUP($B25,[1]Спортсмены!$B$1:$H$65536,3,FALSE))</f>
        <v>23.01.2000</v>
      </c>
      <c r="E25" s="46" t="str">
        <f>IF(B25=0," ",IF(VLOOKUP($B25,[1]Спортсмены!$B$1:$H$65536,4,FALSE)=0," ",VLOOKUP($B25,[1]Спортсмены!$B$1:$H$65536,4,FALSE)))</f>
        <v>2</v>
      </c>
      <c r="F25" s="49" t="str">
        <f>IF(B25=0," ",VLOOKUP($B25,[1]Спортсмены!$B$1:$H$65536,5,FALSE))</f>
        <v>Архангельская область</v>
      </c>
      <c r="G25" s="86" t="str">
        <f>IF(B25=0," ",VLOOKUP($B25,[1]Спортсмены!$B$1:$H$65536,6,FALSE))</f>
        <v>Луковецкая средняя школа</v>
      </c>
      <c r="H25" s="48">
        <v>2.8171296296296294E-4</v>
      </c>
      <c r="I25" s="53"/>
      <c r="J25" s="46" t="str">
        <f>IF(H25=0," ",IF(H25&lt;=[1]Разряды!$D$5,[1]Разряды!$D$3,IF(H25&lt;=[1]Разряды!$E$5,[1]Разряды!$E$3,IF(H25&lt;=[1]Разряды!$F$5,[1]Разряды!$F$3,IF(H25&lt;=[1]Разряды!$G$5,[1]Разряды!$G$3,IF(H25&lt;=[1]Разряды!$H$5,[1]Разряды!$H$3,IF(H25&lt;=[1]Разряды!$I$5,[1]Разряды!$I$3,IF(H25&lt;=[1]Разряды!$J$5,[1]Разряды!$J$3,"б/р"))))))))</f>
        <v>2р</v>
      </c>
      <c r="K25" s="46">
        <v>7</v>
      </c>
      <c r="L25" s="49" t="str">
        <f>IF(B25=0," ",VLOOKUP($B25,[1]Спортсмены!$B$1:$H$65536,7,FALSE))</f>
        <v>Чернов А.В., Цуранов А.</v>
      </c>
    </row>
    <row r="26" spans="1:12" x14ac:dyDescent="0.25">
      <c r="A26" s="20">
        <v>13</v>
      </c>
      <c r="B26" s="46">
        <v>329</v>
      </c>
      <c r="C26" s="14" t="str">
        <f>IF(B26=0," ",VLOOKUP(B26,[1]Спортсмены!B$1:H$65536,2,FALSE))</f>
        <v>Мочалов Алексей</v>
      </c>
      <c r="D26" s="15" t="str">
        <f>IF(B26=0," ",VLOOKUP($B26,[1]Спортсмены!$B$1:$H$65536,3,FALSE))</f>
        <v>21.08.2000</v>
      </c>
      <c r="E26" s="16" t="str">
        <f>IF(B26=0," ",IF(VLOOKUP($B26,[1]Спортсмены!$B$1:$H$65536,4,FALSE)=0," ",VLOOKUP($B26,[1]Спортсмены!$B$1:$H$65536,4,FALSE)))</f>
        <v>1</v>
      </c>
      <c r="F26" s="14" t="str">
        <f>IF(B26=0," ",VLOOKUP($B26,[1]Спортсмены!$B$1:$H$65536,5,FALSE))</f>
        <v>Костромская область</v>
      </c>
      <c r="G26" s="14" t="str">
        <f>IF(B26=0," ",VLOOKUP($B26,[1]Спортсмены!$B$1:$H$65536,6,FALSE))</f>
        <v>СШОР г. Шарья</v>
      </c>
      <c r="H26" s="17">
        <v>2.8275462962962965E-4</v>
      </c>
      <c r="I26" s="18"/>
      <c r="J26" s="16" t="str">
        <f>IF(H26=0," ",IF(H26&lt;=[1]Разряды!$D$5,[1]Разряды!$D$3,IF(H26&lt;=[1]Разряды!$E$5,[1]Разряды!$E$3,IF(H26&lt;=[1]Разряды!$F$5,[1]Разряды!$F$3,IF(H26&lt;=[1]Разряды!$G$5,[1]Разряды!$G$3,IF(H26&lt;=[1]Разряды!$H$5,[1]Разряды!$H$3,IF(H26&lt;=[1]Разряды!$I$5,[1]Разряды!$I$3,IF(H26&lt;=[1]Разряды!$J$5,[1]Разряды!$J$3,"б/р"))))))))</f>
        <v>2р</v>
      </c>
      <c r="K26" s="16">
        <v>6</v>
      </c>
      <c r="L26" s="14" t="str">
        <f>IF(B26=0," ",VLOOKUP($B26,[1]Спортсмены!$B$1:$H$65536,7,FALSE))</f>
        <v>Аскеров А.М.</v>
      </c>
    </row>
    <row r="27" spans="1:12" ht="18.75" customHeight="1" x14ac:dyDescent="0.25">
      <c r="A27" s="20">
        <v>14</v>
      </c>
      <c r="B27" s="13">
        <v>469</v>
      </c>
      <c r="C27" s="14" t="str">
        <f>IF(B27=0," ",VLOOKUP(B27,[1]Спортсмены!B$1:H$65536,2,FALSE))</f>
        <v>Васильев Ростислав</v>
      </c>
      <c r="D27" s="175" t="str">
        <f>IF(B27=0," ",VLOOKUP($B27,[1]Спортсмены!$B$1:$H$65536,3,FALSE))</f>
        <v>13.01.2000</v>
      </c>
      <c r="E27" s="16" t="str">
        <f>IF(B27=0," ",IF(VLOOKUP($B27,[1]Спортсмены!$B$1:$H$65536,4,FALSE)=0," ",VLOOKUP($B27,[1]Спортсмены!$B$1:$H$65536,4,FALSE)))</f>
        <v>2</v>
      </c>
      <c r="F27" s="14" t="str">
        <f>IF(B27=0," ",VLOOKUP($B27,[1]Спортсмены!$B$1:$H$65536,5,FALSE))</f>
        <v>Архангельская область</v>
      </c>
      <c r="G27" s="14" t="str">
        <f>IF(B27=0," ",VLOOKUP($B27,[1]Спортсмены!$B$1:$H$65536,6,FALSE))</f>
        <v>МБОУ ДОД "ДЮСШ №1"</v>
      </c>
      <c r="H27" s="17">
        <v>2.8379629629629631E-4</v>
      </c>
      <c r="I27" s="18"/>
      <c r="J27" s="16" t="str">
        <f>IF(H27=0," ",IF(H27&lt;=[1]Разряды!$D$5,[1]Разряды!$D$3,IF(H27&lt;=[1]Разряды!$E$5,[1]Разряды!$E$3,IF(H27&lt;=[1]Разряды!$F$5,[1]Разряды!$F$3,IF(H27&lt;=[1]Разряды!$G$5,[1]Разряды!$G$3,IF(H27&lt;=[1]Разряды!$H$5,[1]Разряды!$H$3,IF(H27&lt;=[1]Разряды!$I$5,[1]Разряды!$I$3,IF(H27&lt;=[1]Разряды!$J$5,[1]Разряды!$J$3,"б/р"))))))))</f>
        <v>2р</v>
      </c>
      <c r="K27" s="19">
        <v>5</v>
      </c>
      <c r="L27" s="14" t="str">
        <f>IF(B27=0," ",VLOOKUP($B27,[1]Спортсмены!$B$1:$H$65536,7,FALSE))</f>
        <v>Луцева И.В.</v>
      </c>
    </row>
    <row r="28" spans="1:12" x14ac:dyDescent="0.25">
      <c r="A28" s="20">
        <v>15</v>
      </c>
      <c r="B28" s="13">
        <v>533</v>
      </c>
      <c r="C28" s="14" t="str">
        <f>IF(B28=0," ",VLOOKUP(B28,[1]Спортсмены!B$1:H$65536,2,FALSE))</f>
        <v>Федоров Алексей</v>
      </c>
      <c r="D28" s="175" t="str">
        <f>IF(B28=0," ",VLOOKUP($B28,[1]Спортсмены!$B$1:$H$65536,3,FALSE))</f>
        <v>19.03.1999</v>
      </c>
      <c r="E28" s="16" t="str">
        <f>IF(B28=0," ",IF(VLOOKUP($B28,[1]Спортсмены!$B$1:$H$65536,4,FALSE)=0," ",VLOOKUP($B28,[1]Спортсмены!$B$1:$H$65536,4,FALSE)))</f>
        <v>2</v>
      </c>
      <c r="F28" s="14" t="str">
        <f>IF(B28=0," ",VLOOKUP($B28,[1]Спортсмены!$B$1:$H$65536,5,FALSE))</f>
        <v>Псковская область</v>
      </c>
      <c r="G28" s="14" t="str">
        <f>IF(B28=0," ",VLOOKUP($B28,[1]Спортсмены!$B$1:$H$65536,6,FALSE))</f>
        <v>ВЛГАФК</v>
      </c>
      <c r="H28" s="17">
        <v>2.8900462962962962E-4</v>
      </c>
      <c r="I28" s="18"/>
      <c r="J28" s="16" t="str">
        <f>IF(H28=0," ",IF(H28&lt;=[1]Разряды!$D$5,[1]Разряды!$D$3,IF(H28&lt;=[1]Разряды!$E$5,[1]Разряды!$E$3,IF(H28&lt;=[1]Разряды!$F$5,[1]Разряды!$F$3,IF(H28&lt;=[1]Разряды!$G$5,[1]Разряды!$G$3,IF(H28&lt;=[1]Разряды!$H$5,[1]Разряды!$H$3,IF(H28&lt;=[1]Разряды!$I$5,[1]Разряды!$I$3,IF(H28&lt;=[1]Разряды!$J$5,[1]Разряды!$J$3,"б/р"))))))))</f>
        <v>3р</v>
      </c>
      <c r="K28" s="16">
        <v>0</v>
      </c>
      <c r="L28" s="14" t="str">
        <f>IF(B28=0," ",VLOOKUP($B28,[1]Спортсмены!$B$1:$H$65536,7,FALSE))</f>
        <v>Ершов В.Ю.</v>
      </c>
    </row>
    <row r="29" spans="1:12" ht="15" customHeight="1" x14ac:dyDescent="0.25">
      <c r="A29" s="20">
        <v>15</v>
      </c>
      <c r="B29" s="46">
        <v>312</v>
      </c>
      <c r="C29" s="14" t="str">
        <f>IF(B29=0," ",VLOOKUP(B29,[1]Спортсмены!B$1:H$65536,2,FALSE))</f>
        <v>Бауэр Даниил</v>
      </c>
      <c r="D29" s="15" t="str">
        <f>IF(B29=0," ",VLOOKUP($B29,[1]Спортсмены!$B$1:$H$65536,3,FALSE))</f>
        <v>08.06.2000</v>
      </c>
      <c r="E29" s="16" t="str">
        <f>IF(B29=0," ",IF(VLOOKUP($B29,[1]Спортсмены!$B$1:$H$65536,4,FALSE)=0," ",VLOOKUP($B29,[1]Спортсмены!$B$1:$H$65536,4,FALSE)))</f>
        <v>1</v>
      </c>
      <c r="F29" s="14" t="str">
        <f>IF(B29=0," ",VLOOKUP($B29,[1]Спортсмены!$B$1:$H$65536,5,FALSE))</f>
        <v>Костромская область</v>
      </c>
      <c r="G29" s="14" t="str">
        <f>IF(B29=0," ",VLOOKUP($B29,[1]Спортсмены!$B$1:$H$65536,6,FALSE))</f>
        <v>ГБУ КО СШОР им. А.В. Голубева</v>
      </c>
      <c r="H29" s="17">
        <v>2.8900462962962962E-4</v>
      </c>
      <c r="I29" s="18"/>
      <c r="J29" s="16" t="str">
        <f>IF(H29=0," ",IF(H29&lt;=[1]Разряды!$D$5,[1]Разряды!$D$3,IF(H29&lt;=[1]Разряды!$E$5,[1]Разряды!$E$3,IF(H29&lt;=[1]Разряды!$F$5,[1]Разряды!$F$3,IF(H29&lt;=[1]Разряды!$G$5,[1]Разряды!$G$3,IF(H29&lt;=[1]Разряды!$H$5,[1]Разряды!$H$3,IF(H29&lt;=[1]Разряды!$I$5,[1]Разряды!$I$3,IF(H29&lt;=[1]Разряды!$J$5,[1]Разряды!$J$3,"б/р"))))))))</f>
        <v>3р</v>
      </c>
      <c r="K29" s="16">
        <v>0</v>
      </c>
      <c r="L29" s="14" t="str">
        <f>IF(B29=0," ",VLOOKUP($B29,[1]Спортсмены!$B$1:$H$65536,7,FALSE))</f>
        <v>Дружков А.Н.</v>
      </c>
    </row>
    <row r="30" spans="1:12" x14ac:dyDescent="0.25">
      <c r="A30" s="20">
        <v>17</v>
      </c>
      <c r="B30" s="46">
        <v>549</v>
      </c>
      <c r="C30" s="14" t="str">
        <f>IF(B30=0," ",VLOOKUP(B30,[1]Спортсмены!B$1:H$65536,2,FALSE))</f>
        <v>Рощин Евгений</v>
      </c>
      <c r="D30" s="15" t="str">
        <f>IF(B30=0," ",VLOOKUP($B30,[1]Спортсмены!$B$1:$H$65536,3,FALSE))</f>
        <v>08.06.2000</v>
      </c>
      <c r="E30" s="16" t="str">
        <f>IF(B30=0," ",IF(VLOOKUP($B30,[1]Спортсмены!$B$1:$H$65536,4,FALSE)=0," ",VLOOKUP($B30,[1]Спортсмены!$B$1:$H$65536,4,FALSE)))</f>
        <v>2</v>
      </c>
      <c r="F30" s="14" t="str">
        <f>IF(B30=0," ",VLOOKUP($B30,[1]Спортсмены!$B$1:$H$65536,5,FALSE))</f>
        <v>Вологодская область</v>
      </c>
      <c r="G30" s="14" t="str">
        <f>IF(B30=0," ",VLOOKUP($B30,[1]Спортсмены!$B$1:$H$65536,6,FALSE))</f>
        <v>ДЮСШ-2</v>
      </c>
      <c r="H30" s="17">
        <v>2.9120370370370373E-4</v>
      </c>
      <c r="I30" s="18"/>
      <c r="J30" s="16" t="str">
        <f>IF(H30=0," ",IF(H30&lt;=[1]Разряды!$D$5,[1]Разряды!$D$3,IF(H30&lt;=[1]Разряды!$E$5,[1]Разряды!$E$3,IF(H30&lt;=[1]Разряды!$F$5,[1]Разряды!$F$3,IF(H30&lt;=[1]Разряды!$G$5,[1]Разряды!$G$3,IF(H30&lt;=[1]Разряды!$H$5,[1]Разряды!$H$3,IF(H30&lt;=[1]Разряды!$I$5,[1]Разряды!$I$3,IF(H30&lt;=[1]Разряды!$J$5,[1]Разряды!$J$3,"б/р"))))))))</f>
        <v>3р</v>
      </c>
      <c r="K30" s="16">
        <v>0</v>
      </c>
      <c r="L30" s="14" t="str">
        <f>IF(B30=0," ",VLOOKUP($B30,[1]Спортсмены!$B$1:$H$65536,7,FALSE))</f>
        <v>Столбова О.В.</v>
      </c>
    </row>
    <row r="31" spans="1:12" ht="15" customHeight="1" x14ac:dyDescent="0.25">
      <c r="A31" s="20">
        <v>18</v>
      </c>
      <c r="B31" s="13">
        <v>468</v>
      </c>
      <c r="C31" s="14" t="str">
        <f>IF(B31=0," ",VLOOKUP(B31,[1]Спортсмены!B$1:H$65536,2,FALSE))</f>
        <v>Петров Владислав</v>
      </c>
      <c r="D31" s="175" t="str">
        <f>IF(B31=0," ",VLOOKUP($B31,[1]Спортсмены!$B$1:$H$65536,3,FALSE))</f>
        <v>22.10.2000</v>
      </c>
      <c r="E31" s="16" t="str">
        <f>IF(B31=0," ",IF(VLOOKUP($B31,[1]Спортсмены!$B$1:$H$65536,4,FALSE)=0," ",VLOOKUP($B31,[1]Спортсмены!$B$1:$H$65536,4,FALSE)))</f>
        <v>2</v>
      </c>
      <c r="F31" s="14" t="str">
        <f>IF(B31=0," ",VLOOKUP($B31,[1]Спортсмены!$B$1:$H$65536,5,FALSE))</f>
        <v>Архангельская область</v>
      </c>
      <c r="G31" s="14" t="str">
        <f>IF(B31=0," ",VLOOKUP($B31,[1]Спортсмены!$B$1:$H$65536,6,FALSE))</f>
        <v>МБОУ ДОД "ДЮСШ №1"</v>
      </c>
      <c r="H31" s="17">
        <v>2.9155092592592595E-4</v>
      </c>
      <c r="I31" s="18"/>
      <c r="J31" s="16" t="str">
        <f>IF(H31=0," ",IF(H31&lt;=[1]Разряды!$D$5,[1]Разряды!$D$3,IF(H31&lt;=[1]Разряды!$E$5,[1]Разряды!$E$3,IF(H31&lt;=[1]Разряды!$F$5,[1]Разряды!$F$3,IF(H31&lt;=[1]Разряды!$G$5,[1]Разряды!$G$3,IF(H31&lt;=[1]Разряды!$H$5,[1]Разряды!$H$3,IF(H31&lt;=[1]Разряды!$I$5,[1]Разряды!$I$3,IF(H31&lt;=[1]Разряды!$J$5,[1]Разряды!$J$3,"б/р"))))))))</f>
        <v>3р</v>
      </c>
      <c r="K31" s="16" t="s">
        <v>13</v>
      </c>
      <c r="L31" s="14" t="str">
        <f>IF(B31=0," ",VLOOKUP($B31,[1]Спортсмены!$B$1:$H$65536,7,FALSE))</f>
        <v>Луцева И.В.</v>
      </c>
    </row>
    <row r="32" spans="1:12" x14ac:dyDescent="0.25">
      <c r="A32" s="20">
        <v>19</v>
      </c>
      <c r="B32" s="13">
        <v>542</v>
      </c>
      <c r="C32" s="49" t="str">
        <f>IF(B32=0," ",VLOOKUP(B32,[1]Спортсмены!B$1:H$65536,2,FALSE))</f>
        <v>Дурягин Семен</v>
      </c>
      <c r="D32" s="178" t="str">
        <f>IF(B32=0," ",VLOOKUP($B32,[1]Спортсмены!$B$1:$H$65536,3,FALSE))</f>
        <v>13.12.2000</v>
      </c>
      <c r="E32" s="46" t="str">
        <f>IF(B32=0," ",IF(VLOOKUP($B32,[1]Спортсмены!$B$1:$H$65536,4,FALSE)=0," ",VLOOKUP($B32,[1]Спортсмены!$B$1:$H$65536,4,FALSE)))</f>
        <v>2</v>
      </c>
      <c r="F32" s="49" t="str">
        <f>IF(B32=0," ",VLOOKUP($B32,[1]Спортсмены!$B$1:$H$65536,5,FALSE))</f>
        <v>Вологодская область</v>
      </c>
      <c r="G32" s="86" t="str">
        <f>IF(B32=0," ",VLOOKUP($B32,[1]Спортсмены!$B$1:$H$65536,6,FALSE))</f>
        <v>ДЮСШ-2</v>
      </c>
      <c r="H32" s="48">
        <v>2.9236111111111113E-4</v>
      </c>
      <c r="I32" s="53"/>
      <c r="J32" s="46" t="str">
        <f>IF(H32=0," ",IF(H32&lt;=[1]Разряды!$D$5,[1]Разряды!$D$3,IF(H32&lt;=[1]Разряды!$E$5,[1]Разряды!$E$3,IF(H32&lt;=[1]Разряды!$F$5,[1]Разряды!$F$3,IF(H32&lt;=[1]Разряды!$G$5,[1]Разряды!$G$3,IF(H32&lt;=[1]Разряды!$H$5,[1]Разряды!$H$3,IF(H32&lt;=[1]Разряды!$I$5,[1]Разряды!$I$3,IF(H32&lt;=[1]Разряды!$J$5,[1]Разряды!$J$3,"б/р"))))))))</f>
        <v>3р</v>
      </c>
      <c r="K32" s="46">
        <v>0</v>
      </c>
      <c r="L32" s="49" t="str">
        <f>IF(B32=0," ",VLOOKUP($B32,[1]Спортсмены!$B$1:$H$65536,7,FALSE))</f>
        <v>Столбова О.В.</v>
      </c>
    </row>
    <row r="33" spans="1:12" x14ac:dyDescent="0.25">
      <c r="A33" s="20">
        <v>20</v>
      </c>
      <c r="B33" s="13">
        <v>295</v>
      </c>
      <c r="C33" s="14" t="str">
        <f>IF(B33=0," ",VLOOKUP(B33,[1]Спортсмены!B$1:H$65536,2,FALSE))</f>
        <v>Логинов Семен</v>
      </c>
      <c r="D33" s="175">
        <f>IF(B33=0," ",VLOOKUP($B33,[1]Спортсмены!$B$1:$H$65536,3,FALSE))</f>
        <v>36865</v>
      </c>
      <c r="E33" s="16">
        <f>IF(B33=0," ",IF(VLOOKUP($B33,[1]Спортсмены!$B$1:$H$65536,4,FALSE)=0," ",VLOOKUP($B33,[1]Спортсмены!$B$1:$H$65536,4,FALSE)))</f>
        <v>3</v>
      </c>
      <c r="F33" s="14" t="str">
        <f>IF(B33=0," ",VLOOKUP($B33,[1]Спортсмены!$B$1:$H$65536,5,FALSE))</f>
        <v>Ярославская область</v>
      </c>
      <c r="G33" s="14" t="str">
        <f>IF(B33=0," ",VLOOKUP($B33,[1]Спортсмены!$B$1:$H$65536,6,FALSE))</f>
        <v>МУ СШОР № 2</v>
      </c>
      <c r="H33" s="17">
        <v>3.0601851851851856E-4</v>
      </c>
      <c r="I33" s="18"/>
      <c r="J33" s="16" t="str">
        <f>IF(H33=0," ",IF(H33&lt;=[1]Разряды!$D$5,[1]Разряды!$D$3,IF(H33&lt;=[1]Разряды!$E$5,[1]Разряды!$E$3,IF(H33&lt;=[1]Разряды!$F$5,[1]Разряды!$F$3,IF(H33&lt;=[1]Разряды!$G$5,[1]Разряды!$G$3,IF(H33&lt;=[1]Разряды!$H$5,[1]Разряды!$H$3,IF(H33&lt;=[1]Разряды!$I$5,[1]Разряды!$I$3,IF(H33&lt;=[1]Разряды!$J$5,[1]Разряды!$J$3,"б/р"))))))))</f>
        <v>3р</v>
      </c>
      <c r="K33" s="16" t="s">
        <v>13</v>
      </c>
      <c r="L33" s="51" t="str">
        <f>IF(B33=0," ",VLOOKUP($B33,[1]Спортсмены!$B$1:$H$65536,7,FALSE))</f>
        <v>Огвоздина Т.В., Салтыкова Н.В.</v>
      </c>
    </row>
    <row r="34" spans="1:12" x14ac:dyDescent="0.25">
      <c r="A34" s="20">
        <v>21</v>
      </c>
      <c r="B34" s="13">
        <v>359</v>
      </c>
      <c r="C34" s="14" t="str">
        <f>IF(B34=0," ",VLOOKUP(B34,[1]Спортсмены!B$1:H$65536,2,FALSE))</f>
        <v>Мешков Тимофей</v>
      </c>
      <c r="D34" s="175" t="str">
        <f>IF(B34=0," ",VLOOKUP($B34,[1]Спортсмены!$B$1:$H$65536,3,FALSE))</f>
        <v>05.08.2000</v>
      </c>
      <c r="E34" s="16" t="str">
        <f>IF(B34=0," ",IF(VLOOKUP($B34,[1]Спортсмены!$B$1:$H$65536,4,FALSE)=0," ",VLOOKUP($B34,[1]Спортсмены!$B$1:$H$65536,4,FALSE)))</f>
        <v>2</v>
      </c>
      <c r="F34" s="14" t="str">
        <f>IF(B34=0," ",VLOOKUP($B34,[1]Спортсмены!$B$1:$H$65536,5,FALSE))</f>
        <v>Новгородская область</v>
      </c>
      <c r="G34" s="14" t="str">
        <f>IF(B34=0," ",VLOOKUP($B34,[1]Спортсмены!$B$1:$H$65536,6,FALSE))</f>
        <v>ДЮСШ "ЦФР"</v>
      </c>
      <c r="H34" s="17">
        <v>3.0937500000000003E-4</v>
      </c>
      <c r="I34" s="18"/>
      <c r="J34" s="16" t="str">
        <f>IF(H34=0," ",IF(H34&lt;=[1]Разряды!$D$5,[1]Разряды!$D$3,IF(H34&lt;=[1]Разряды!$E$5,[1]Разряды!$E$3,IF(H34&lt;=[1]Разряды!$F$5,[1]Разряды!$F$3,IF(H34&lt;=[1]Разряды!$G$5,[1]Разряды!$G$3,IF(H34&lt;=[1]Разряды!$H$5,[1]Разряды!$H$3,IF(H34&lt;=[1]Разряды!$I$5,[1]Разряды!$I$3,IF(H34&lt;=[1]Разряды!$J$5,[1]Разряды!$J$3,"б/р"))))))))</f>
        <v>1юр</v>
      </c>
      <c r="K34" s="16">
        <v>0</v>
      </c>
      <c r="L34" s="14" t="str">
        <f>IF(B34=0," ",VLOOKUP($B34,[1]Спортсмены!$B$1:$H$65536,7,FALSE))</f>
        <v>Семенов А.В.</v>
      </c>
    </row>
    <row r="35" spans="1:12" x14ac:dyDescent="0.25">
      <c r="A35" s="20">
        <v>22</v>
      </c>
      <c r="B35" s="46">
        <v>88</v>
      </c>
      <c r="C35" s="14" t="str">
        <f>IF(B35=0," ",VLOOKUP(B35,[1]Спортсмены!B$1:H$65536,2,FALSE))</f>
        <v>Моисеенко Олег</v>
      </c>
      <c r="D35" s="175">
        <f>IF(B35=0," ",VLOOKUP($B35,[1]Спортсмены!$B$1:$H$65536,3,FALSE))</f>
        <v>36249</v>
      </c>
      <c r="E35" s="16">
        <f>IF(B35=0," ",IF(VLOOKUP($B35,[1]Спортсмены!$B$1:$H$65536,4,FALSE)=0," ",VLOOKUP($B35,[1]Спортсмены!$B$1:$H$65536,4,FALSE)))</f>
        <v>3</v>
      </c>
      <c r="F35" s="14" t="str">
        <f>IF(B35=0," ",VLOOKUP($B35,[1]Спортсмены!$B$1:$H$65536,5,FALSE))</f>
        <v>Ярославская область</v>
      </c>
      <c r="G35" s="14" t="str">
        <f>IF(B35=0," ",VLOOKUP($B35,[1]Спортсмены!$B$1:$H$65536,6,FALSE))</f>
        <v>МУ СШОР № 19</v>
      </c>
      <c r="H35" s="17">
        <v>3.1018518518518521E-4</v>
      </c>
      <c r="I35" s="18"/>
      <c r="J35" s="16" t="str">
        <f>IF(H35=0," ",IF(H35&lt;=[1]Разряды!$D$5,[1]Разряды!$D$3,IF(H35&lt;=[1]Разряды!$E$5,[1]Разряды!$E$3,IF(H35&lt;=[1]Разряды!$F$5,[1]Разряды!$F$3,IF(H35&lt;=[1]Разряды!$G$5,[1]Разряды!$G$3,IF(H35&lt;=[1]Разряды!$H$5,[1]Разряды!$H$3,IF(H35&lt;=[1]Разряды!$I$5,[1]Разряды!$I$3,IF(H35&lt;=[1]Разряды!$J$5,[1]Разряды!$J$3,"б/р"))))))))</f>
        <v>1юр</v>
      </c>
      <c r="K35" s="16" t="s">
        <v>13</v>
      </c>
      <c r="L35" s="14" t="str">
        <f>IF(B35=0," ",VLOOKUP($B35,[1]Спортсмены!$B$1:$H$65536,7,FALSE))</f>
        <v>Станкевич В.А.</v>
      </c>
    </row>
    <row r="36" spans="1:12" x14ac:dyDescent="0.25">
      <c r="A36" s="20"/>
      <c r="B36" s="13">
        <v>386</v>
      </c>
      <c r="C36" s="49" t="str">
        <f>IF(B36=0," ",VLOOKUP(B36,[1]Спортсмены!B$1:H$65536,2,FALSE))</f>
        <v>Уткиров Хумоюнмирзо</v>
      </c>
      <c r="D36" s="178" t="str">
        <f>IF(B36=0," ",VLOOKUP($B36,[1]Спортсмены!$B$1:$H$65536,3,FALSE))</f>
        <v>17.04.2000</v>
      </c>
      <c r="E36" s="46" t="str">
        <f>IF(B36=0," ",IF(VLOOKUP($B36,[1]Спортсмены!$B$1:$H$65536,4,FALSE)=0," ",VLOOKUP($B36,[1]Спортсмены!$B$1:$H$65536,4,FALSE)))</f>
        <v>1</v>
      </c>
      <c r="F36" s="49" t="str">
        <f>IF(B36=0," ",VLOOKUP($B36,[1]Спортсмены!$B$1:$H$65536,5,FALSE))</f>
        <v>Мурманская область</v>
      </c>
      <c r="G36" s="86" t="str">
        <f>IF(B36=0," ",VLOOKUP($B36,[1]Спортсмены!$B$1:$H$65536,6,FALSE))</f>
        <v>СШОР-4</v>
      </c>
      <c r="H36" s="185" t="s">
        <v>70</v>
      </c>
      <c r="I36" s="53"/>
      <c r="J36" s="46"/>
      <c r="K36" s="46">
        <v>0</v>
      </c>
      <c r="L36" s="49" t="str">
        <f>IF(B36=0," ",VLOOKUP($B36,[1]Спортсмены!$B$1:$H$65536,7,FALSE))</f>
        <v>Фарутин Н.В.</v>
      </c>
    </row>
    <row r="37" spans="1:12" x14ac:dyDescent="0.25">
      <c r="A37" s="20"/>
      <c r="B37" s="13">
        <v>286</v>
      </c>
      <c r="C37" s="49" t="str">
        <f>IF(B37=0," ",VLOOKUP(B37,[1]Спортсмены!B$1:H$65536,2,FALSE))</f>
        <v>Тупицын Даниил</v>
      </c>
      <c r="D37" s="178">
        <f>IF(B37=0," ",VLOOKUP($B37,[1]Спортсмены!$B$1:$H$65536,3,FALSE))</f>
        <v>36621</v>
      </c>
      <c r="E37" s="46">
        <f>IF(B37=0," ",IF(VLOOKUP($B37,[1]Спортсмены!$B$1:$H$65536,4,FALSE)=0," ",VLOOKUP($B37,[1]Спортсмены!$B$1:$H$65536,4,FALSE)))</f>
        <v>3</v>
      </c>
      <c r="F37" s="49" t="str">
        <f>IF(B37=0," ",VLOOKUP($B37,[1]Спортсмены!$B$1:$H$65536,5,FALSE))</f>
        <v>Ярославская область</v>
      </c>
      <c r="G37" s="49" t="str">
        <f>IF(B37=0," ",VLOOKUP($B37,[1]Спортсмены!$B$1:$H$65536,6,FALSE))</f>
        <v>МУ СШОР № 2</v>
      </c>
      <c r="H37" s="185" t="s">
        <v>78</v>
      </c>
      <c r="I37" s="53"/>
      <c r="J37" s="16"/>
      <c r="K37" s="46" t="s">
        <v>13</v>
      </c>
      <c r="L37" s="86" t="str">
        <f>IF(B37=0," ",VLOOKUP($B37,[1]Спортсмены!$B$1:$H$65536,7,FALSE))</f>
        <v>Бордукова Н.А.</v>
      </c>
    </row>
    <row r="38" spans="1:12" ht="15.75" thickBot="1" x14ac:dyDescent="0.3">
      <c r="A38" s="22"/>
      <c r="B38" s="23"/>
      <c r="C38" s="24"/>
      <c r="D38" s="25"/>
      <c r="E38" s="25"/>
      <c r="F38" s="24"/>
      <c r="G38" s="24"/>
      <c r="H38" s="26"/>
      <c r="I38" s="26"/>
      <c r="J38" s="25"/>
      <c r="K38" s="34"/>
      <c r="L38" s="24"/>
    </row>
    <row r="39" spans="1:12" ht="15.75" thickTop="1" x14ac:dyDescent="0.25">
      <c r="A39" s="158"/>
      <c r="B39" s="27"/>
      <c r="C39" s="28"/>
      <c r="D39" s="30"/>
      <c r="E39" s="30"/>
      <c r="F39" s="28"/>
      <c r="G39" s="28"/>
      <c r="H39" s="31"/>
      <c r="I39" s="31"/>
      <c r="J39" s="30"/>
      <c r="K39" s="37"/>
      <c r="L39" s="28"/>
    </row>
    <row r="40" spans="1:12" x14ac:dyDescent="0.25">
      <c r="A40" s="116"/>
      <c r="B40" s="102"/>
      <c r="C40" s="95"/>
      <c r="D40" s="95"/>
      <c r="E40" s="159"/>
      <c r="F40" s="28" t="s">
        <v>63</v>
      </c>
      <c r="G40" s="80"/>
      <c r="H40" s="30"/>
      <c r="I40" s="28"/>
      <c r="J40" s="28" t="s">
        <v>44</v>
      </c>
      <c r="K40" s="28"/>
    </row>
    <row r="41" spans="1:12" x14ac:dyDescent="0.25">
      <c r="A41" s="116"/>
      <c r="B41" s="159"/>
      <c r="C41" s="95"/>
      <c r="D41" s="95"/>
      <c r="E41" s="159"/>
      <c r="F41" s="28"/>
      <c r="G41" s="80"/>
      <c r="H41" s="30"/>
      <c r="I41" s="28"/>
      <c r="J41" s="28"/>
      <c r="K41" s="28"/>
    </row>
    <row r="42" spans="1:12" x14ac:dyDescent="0.25">
      <c r="A42" s="116"/>
      <c r="B42" s="159"/>
      <c r="C42" s="95"/>
      <c r="D42" s="95"/>
      <c r="E42" s="159"/>
      <c r="F42" s="28"/>
      <c r="G42" s="80"/>
      <c r="H42" s="30"/>
      <c r="I42" s="28"/>
      <c r="J42" s="28"/>
      <c r="K42" s="28"/>
    </row>
    <row r="43" spans="1:12" x14ac:dyDescent="0.25">
      <c r="A43" s="116"/>
      <c r="B43" s="159"/>
      <c r="C43" s="95"/>
      <c r="D43" s="95"/>
      <c r="E43" s="159"/>
      <c r="F43" s="28"/>
      <c r="G43" s="80"/>
      <c r="H43" s="30"/>
      <c r="I43" s="28"/>
      <c r="J43" s="28"/>
      <c r="K43" s="28"/>
    </row>
    <row r="44" spans="1:12" x14ac:dyDescent="0.25">
      <c r="A44" s="116"/>
      <c r="B44" s="159"/>
      <c r="C44" s="95"/>
      <c r="D44" s="95"/>
      <c r="E44" s="159"/>
      <c r="F44" s="28" t="s">
        <v>64</v>
      </c>
      <c r="G44" s="80"/>
      <c r="H44" s="30"/>
      <c r="I44" s="28"/>
      <c r="J44" s="28" t="s">
        <v>45</v>
      </c>
      <c r="K44" s="28"/>
    </row>
    <row r="45" spans="1:12" x14ac:dyDescent="0.25">
      <c r="A45" s="158"/>
      <c r="B45" s="27"/>
      <c r="C45" s="28"/>
      <c r="D45" s="30"/>
      <c r="E45" s="30"/>
      <c r="F45" s="28"/>
      <c r="G45" s="28"/>
      <c r="H45" s="31"/>
      <c r="I45" s="31"/>
      <c r="J45" s="30"/>
      <c r="K45" s="37"/>
      <c r="L45" s="28"/>
    </row>
    <row r="46" spans="1:12" x14ac:dyDescent="0.25">
      <c r="A46" s="158"/>
      <c r="B46" s="27"/>
      <c r="C46" s="28"/>
      <c r="D46" s="30"/>
      <c r="E46" s="30"/>
      <c r="F46" s="28"/>
      <c r="G46" s="28"/>
      <c r="H46" s="31"/>
      <c r="I46" s="31"/>
      <c r="J46" s="30"/>
      <c r="K46" s="37"/>
      <c r="L46" s="28"/>
    </row>
    <row r="47" spans="1:12" x14ac:dyDescent="0.25">
      <c r="A47" s="159"/>
      <c r="B47" s="27"/>
      <c r="C47" s="28"/>
      <c r="D47" s="29"/>
      <c r="E47" s="30"/>
      <c r="F47" s="28"/>
      <c r="G47" s="28"/>
      <c r="H47" s="126"/>
      <c r="I47" s="31"/>
      <c r="J47" s="30"/>
      <c r="K47" s="37"/>
      <c r="L47" s="28"/>
    </row>
    <row r="48" spans="1:12" x14ac:dyDescent="0.25">
      <c r="A48" s="159"/>
      <c r="B48" s="27"/>
      <c r="C48" s="28"/>
      <c r="D48" s="29"/>
      <c r="E48" s="30"/>
      <c r="F48" s="28"/>
      <c r="G48" s="28"/>
      <c r="H48" s="126"/>
      <c r="I48" s="31"/>
      <c r="J48" s="30"/>
      <c r="K48" s="37"/>
      <c r="L48" s="28"/>
    </row>
    <row r="49" spans="1:12" x14ac:dyDescent="0.25">
      <c r="A49" s="159"/>
      <c r="B49" s="27"/>
      <c r="C49" s="28"/>
      <c r="D49" s="29"/>
      <c r="E49" s="30"/>
      <c r="F49" s="28"/>
      <c r="G49" s="28"/>
      <c r="H49" s="126"/>
      <c r="I49" s="31"/>
      <c r="J49" s="30"/>
      <c r="K49" s="37"/>
      <c r="L49" s="28"/>
    </row>
    <row r="50" spans="1:12" x14ac:dyDescent="0.25">
      <c r="A50" s="159"/>
      <c r="B50" s="27"/>
      <c r="C50" s="28"/>
      <c r="D50" s="29"/>
      <c r="E50" s="30"/>
      <c r="F50" s="28"/>
      <c r="G50" s="28"/>
      <c r="H50" s="126"/>
      <c r="I50" s="31"/>
      <c r="J50" s="30"/>
      <c r="K50" s="37"/>
      <c r="L50" s="28"/>
    </row>
    <row r="51" spans="1:12" x14ac:dyDescent="0.25">
      <c r="A51" s="159"/>
      <c r="B51" s="27"/>
      <c r="C51" s="28"/>
      <c r="D51" s="29"/>
      <c r="E51" s="30"/>
      <c r="F51" s="28"/>
      <c r="G51" s="28"/>
      <c r="H51" s="126"/>
      <c r="I51" s="31"/>
      <c r="J51" s="30"/>
      <c r="K51" s="37"/>
      <c r="L51" s="28"/>
    </row>
    <row r="52" spans="1:12" x14ac:dyDescent="0.25">
      <c r="A52" s="159"/>
      <c r="B52" s="27"/>
      <c r="C52" s="28"/>
      <c r="D52" s="29"/>
      <c r="E52" s="30"/>
      <c r="F52" s="28"/>
      <c r="G52" s="28"/>
      <c r="H52" s="126"/>
      <c r="I52" s="31"/>
      <c r="J52" s="30"/>
      <c r="K52" s="37"/>
      <c r="L52" s="28"/>
    </row>
    <row r="53" spans="1:12" x14ac:dyDescent="0.25">
      <c r="A53" s="159"/>
      <c r="B53" s="27"/>
      <c r="C53" s="28"/>
      <c r="D53" s="29"/>
      <c r="E53" s="30"/>
      <c r="F53" s="28"/>
      <c r="G53" s="28"/>
      <c r="H53" s="126"/>
      <c r="I53" s="31"/>
      <c r="J53" s="30"/>
      <c r="K53" s="37"/>
      <c r="L53" s="28"/>
    </row>
    <row r="54" spans="1:12" x14ac:dyDescent="0.25">
      <c r="A54" s="159"/>
      <c r="B54" s="27"/>
      <c r="C54" s="28"/>
      <c r="D54" s="29"/>
      <c r="E54" s="30"/>
      <c r="F54" s="28"/>
      <c r="G54" s="28"/>
      <c r="H54" s="126"/>
      <c r="I54" s="31"/>
      <c r="J54" s="30"/>
      <c r="K54" s="37"/>
      <c r="L54" s="28"/>
    </row>
    <row r="55" spans="1:12" x14ac:dyDescent="0.25">
      <c r="A55" s="159"/>
      <c r="B55" s="27"/>
      <c r="C55" s="28"/>
      <c r="D55" s="29"/>
      <c r="E55" s="30"/>
      <c r="F55" s="28"/>
      <c r="G55" s="28"/>
      <c r="H55" s="126"/>
      <c r="I55" s="31"/>
      <c r="J55" s="30"/>
      <c r="K55" s="37"/>
      <c r="L55" s="28"/>
    </row>
    <row r="56" spans="1:12" x14ac:dyDescent="0.25">
      <c r="A56" s="159"/>
      <c r="B56" s="27"/>
      <c r="C56" s="28"/>
      <c r="D56" s="29"/>
      <c r="E56" s="30"/>
      <c r="F56" s="28"/>
      <c r="G56" s="28"/>
      <c r="H56" s="126"/>
      <c r="I56" s="31"/>
      <c r="J56" s="30"/>
      <c r="K56" s="37"/>
      <c r="L56" s="28"/>
    </row>
    <row r="57" spans="1:12" x14ac:dyDescent="0.25">
      <c r="A57" s="159"/>
      <c r="B57" s="27"/>
      <c r="C57" s="28"/>
      <c r="D57" s="29"/>
      <c r="E57" s="30"/>
      <c r="F57" s="28"/>
      <c r="G57" s="28"/>
      <c r="H57" s="126"/>
      <c r="I57" s="31"/>
      <c r="J57" s="30"/>
      <c r="K57" s="37"/>
      <c r="L57" s="28"/>
    </row>
    <row r="58" spans="1:12" x14ac:dyDescent="0.25">
      <c r="A58" s="159"/>
      <c r="B58" s="27"/>
      <c r="C58" s="28"/>
      <c r="D58" s="29"/>
      <c r="E58" s="30"/>
      <c r="F58" s="28"/>
      <c r="G58" s="28"/>
      <c r="H58" s="126"/>
      <c r="I58" s="31"/>
      <c r="J58" s="30"/>
      <c r="K58" s="37"/>
      <c r="L58" s="28"/>
    </row>
  </sheetData>
  <mergeCells count="15">
    <mergeCell ref="L12:L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A1:L1"/>
    <mergeCell ref="A2:L2"/>
    <mergeCell ref="A3:L3"/>
    <mergeCell ref="A4:L4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5" sqref="A45:XFD171"/>
    </sheetView>
  </sheetViews>
  <sheetFormatPr defaultRowHeight="15" x14ac:dyDescent="0.25"/>
  <cols>
    <col min="1" max="1" width="4.85546875" customWidth="1"/>
    <col min="2" max="2" width="5.28515625" customWidth="1"/>
    <col min="3" max="3" width="22.7109375" customWidth="1"/>
    <col min="4" max="4" width="11" customWidth="1"/>
    <col min="5" max="5" width="6.7109375" customWidth="1"/>
    <col min="6" max="6" width="22" customWidth="1"/>
    <col min="7" max="7" width="43.42578125" customWidth="1"/>
    <col min="8" max="8" width="4" style="57" customWidth="1"/>
    <col min="9" max="9" width="7.42578125" style="57" customWidth="1"/>
    <col min="10" max="10" width="5.140625" customWidth="1"/>
    <col min="11" max="11" width="6.140625" customWidth="1"/>
    <col min="12" max="12" width="25.2851562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5" customHeight="1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5" customHeight="1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20.25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5" customHeight="1" x14ac:dyDescent="0.3">
      <c r="A10" s="5"/>
      <c r="B10" s="4"/>
      <c r="C10" s="167"/>
      <c r="D10" s="171" t="s">
        <v>56</v>
      </c>
      <c r="E10" s="172">
        <v>0.75694444444444453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69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10</v>
      </c>
      <c r="I13" s="205"/>
      <c r="J13" s="196"/>
      <c r="K13" s="196"/>
      <c r="L13" s="200"/>
    </row>
    <row r="14" spans="1:12" x14ac:dyDescent="0.25">
      <c r="A14" s="12">
        <v>1</v>
      </c>
      <c r="B14" s="52">
        <v>762</v>
      </c>
      <c r="C14" s="49" t="str">
        <f>IF(B14=0," ",VLOOKUP(B14,[1]Спортсмены!B$1:H$65536,2,FALSE))</f>
        <v>Мирончук Максим</v>
      </c>
      <c r="D14" s="178" t="str">
        <f>IF(B14=0," ",VLOOKUP($B14,[1]Спортсмены!$B$1:$H$65536,3,FALSE))</f>
        <v>29.05.2000</v>
      </c>
      <c r="E14" s="46" t="str">
        <f>IF(B14=0," ",IF(VLOOKUP($B14,[1]Спортсмены!$B$1:$H$65536,4,FALSE)=0," ",VLOOKUP($B14,[1]Спортсмены!$B$1:$H$65536,4,FALSE)))</f>
        <v>1</v>
      </c>
      <c r="F14" s="49" t="str">
        <f>IF(B14=0," ",VLOOKUP($B14,[1]Спортсмены!$B$1:$H$65536,5,FALSE))</f>
        <v>Ярославская область</v>
      </c>
      <c r="G14" s="49" t="str">
        <f>IF(B14=0," ",VLOOKUP($B14,[1]Спортсмены!$B$1:$H$65536,6,FALSE))</f>
        <v>МУ СШОР № 19</v>
      </c>
      <c r="H14" s="48"/>
      <c r="I14" s="127">
        <v>5.8506944444444437E-4</v>
      </c>
      <c r="J14" s="46" t="str">
        <f>IF(I14=0," ",IF(I14&lt;=[1]Разряды!$D$6,[1]Разряды!$D$3,IF(I14&lt;=[1]Разряды!$E$6,[1]Разряды!$E$3,IF(I14&lt;=[1]Разряды!$F$6,[1]Разряды!$F$3,IF(I14&lt;=[1]Разряды!$G$6,[1]Разряды!$G$3,IF(I14&lt;=[1]Разряды!$H$6,[1]Разряды!$H$3,IF(I14&lt;=[1]Разряды!$I$6,[1]Разряды!$I$3,IF(I14&lt;=[1]Разряды!$J$6,[1]Разряды!$J$3,"б/р"))))))))</f>
        <v>1р</v>
      </c>
      <c r="K14" s="46">
        <v>20</v>
      </c>
      <c r="L14" s="49" t="str">
        <f>IF(B14=0," ",VLOOKUP($B14,[1]Спортсмены!$B$1:$H$65536,7,FALSE))</f>
        <v>Воронин Е.А.</v>
      </c>
    </row>
    <row r="15" spans="1:12" x14ac:dyDescent="0.25">
      <c r="A15" s="12">
        <v>2</v>
      </c>
      <c r="B15" s="52">
        <v>429</v>
      </c>
      <c r="C15" s="49" t="str">
        <f>IF(B15=0," ",VLOOKUP(B15,[1]Спортсмены!B$1:H$65536,2,FALSE))</f>
        <v>Соколов Павел</v>
      </c>
      <c r="D15" s="178" t="str">
        <f>IF(B15=0," ",VLOOKUP($B15,[1]Спортсмены!$B$1:$H$65536,3,FALSE))</f>
        <v>22.08.1999</v>
      </c>
      <c r="E15" s="46" t="str">
        <f>IF(B15=0," ",IF(VLOOKUP($B15,[1]Спортсмены!$B$1:$H$65536,4,FALSE)=0," ",VLOOKUP($B15,[1]Спортсмены!$B$1:$H$65536,4,FALSE)))</f>
        <v>1</v>
      </c>
      <c r="F15" s="49" t="str">
        <f>IF(B15=0," ",VLOOKUP($B15,[1]Спортсмены!$B$1:$H$65536,5,FALSE))</f>
        <v>Ивановская область</v>
      </c>
      <c r="G15" s="49" t="str">
        <f>IF(B15=0," ",VLOOKUP($B15,[1]Спортсмены!$B$1:$H$65536,6,FALSE))</f>
        <v>ИРО РССС, ИГЭУ</v>
      </c>
      <c r="H15" s="48"/>
      <c r="I15" s="127">
        <v>5.9560185185185183E-4</v>
      </c>
      <c r="J15" s="46" t="str">
        <f>IF(I15=0," ",IF(I15&lt;=[1]Разряды!$D$6,[1]Разряды!$D$3,IF(I15&lt;=[1]Разряды!$E$6,[1]Разряды!$E$3,IF(I15&lt;=[1]Разряды!$F$6,[1]Разряды!$F$3,IF(I15&lt;=[1]Разряды!$G$6,[1]Разряды!$G$3,IF(I15&lt;=[1]Разряды!$H$6,[1]Разряды!$H$3,IF(I15&lt;=[1]Разряды!$I$6,[1]Разряды!$I$3,IF(I15&lt;=[1]Разряды!$J$6,[1]Разряды!$J$3,"б/р"))))))))</f>
        <v>1р</v>
      </c>
      <c r="K15" s="46">
        <v>17</v>
      </c>
      <c r="L15" s="131" t="str">
        <f>IF(B15=0," ",VLOOKUP($B15,[1]Спортсмены!$B$1:$H$65536,7,FALSE))</f>
        <v>Гильмутдинов Ю.А., Малкова И.В.</v>
      </c>
    </row>
    <row r="16" spans="1:12" x14ac:dyDescent="0.25">
      <c r="A16" s="12">
        <v>3</v>
      </c>
      <c r="B16" s="52">
        <v>556</v>
      </c>
      <c r="C16" s="49" t="str">
        <f>IF(B16=0," ",VLOOKUP(B16,[1]Спортсмены!B$1:H$65536,2,FALSE))</f>
        <v>Ширяев Игорь</v>
      </c>
      <c r="D16" s="178" t="str">
        <f>IF(B16=0," ",VLOOKUP($B16,[1]Спортсмены!$B$1:$H$65536,3,FALSE))</f>
        <v>13.03.1999</v>
      </c>
      <c r="E16" s="46" t="str">
        <f>IF(B16=0," ",IF(VLOOKUP($B16,[1]Спортсмены!$B$1:$H$65536,4,FALSE)=0," ",VLOOKUP($B16,[1]Спортсмены!$B$1:$H$65536,4,FALSE)))</f>
        <v>1</v>
      </c>
      <c r="F16" s="49" t="str">
        <f>IF(B16=0," ",VLOOKUP($B16,[1]Спортсмены!$B$1:$H$65536,5,FALSE))</f>
        <v>Вологодская область</v>
      </c>
      <c r="G16" s="49" t="str">
        <f>IF(B16=0," ",VLOOKUP($B16,[1]Спортсмены!$B$1:$H$65536,6,FALSE))</f>
        <v>АУ ФКиС ВО "ЦСП ССКО"</v>
      </c>
      <c r="H16" s="48"/>
      <c r="I16" s="121">
        <v>5.9733796296296293E-4</v>
      </c>
      <c r="J16" s="46" t="str">
        <f>IF(I16=0," ",IF(I16&lt;=[1]Разряды!$D$6,[1]Разряды!$D$3,IF(I16&lt;=[1]Разряды!$E$6,[1]Разряды!$E$3,IF(I16&lt;=[1]Разряды!$F$6,[1]Разряды!$F$3,IF(I16&lt;=[1]Разряды!$G$6,[1]Разряды!$G$3,IF(I16&lt;=[1]Разряды!$H$6,[1]Разряды!$H$3,IF(I16&lt;=[1]Разряды!$I$6,[1]Разряды!$I$3,IF(I16&lt;=[1]Разряды!$J$6,[1]Разряды!$J$3,"б/р"))))))))</f>
        <v>1р</v>
      </c>
      <c r="K16" s="20">
        <v>15</v>
      </c>
      <c r="L16" s="49" t="str">
        <f>IF(B16=0," ",VLOOKUP($B16,[1]Спортсмены!$B$1:$H$65536,7,FALSE))</f>
        <v>Полторацкий С.В.</v>
      </c>
    </row>
    <row r="17" spans="1:12" x14ac:dyDescent="0.25">
      <c r="A17" s="12">
        <v>4</v>
      </c>
      <c r="B17" s="46">
        <v>775</v>
      </c>
      <c r="C17" s="49" t="str">
        <f>IF(B17=0," ",VLOOKUP(B17,[1]Спортсмены!B$1:H$65536,2,FALSE))</f>
        <v>Светлов Даниил</v>
      </c>
      <c r="D17" s="178" t="str">
        <f>IF(B17=0," ",VLOOKUP($B17,[1]Спортсмены!$B$1:$H$65536,3,FALSE))</f>
        <v>19.11.1999</v>
      </c>
      <c r="E17" s="46" t="str">
        <f>IF(B17=0," ",IF(VLOOKUP($B17,[1]Спортсмены!$B$1:$H$65536,4,FALSE)=0," ",VLOOKUP($B17,[1]Спортсмены!$B$1:$H$65536,4,FALSE)))</f>
        <v>1</v>
      </c>
      <c r="F17" s="49" t="str">
        <f>IF(B17=0," ",VLOOKUP($B17,[1]Спортсмены!$B$1:$H$65536,5,FALSE))</f>
        <v>Ярославская область</v>
      </c>
      <c r="G17" s="49" t="str">
        <f>IF(B17=0," ",VLOOKUP($B17,[1]Спортсмены!$B$1:$H$65536,6,FALSE))</f>
        <v>МУ СШОР № 2</v>
      </c>
      <c r="H17" s="48"/>
      <c r="I17" s="121">
        <v>5.9733796296296293E-4</v>
      </c>
      <c r="J17" s="46" t="str">
        <f>IF(I17=0," ",IF(I17&lt;=[1]Разряды!$D$6,[1]Разряды!$D$3,IF(I17&lt;=[1]Разряды!$E$6,[1]Разряды!$E$3,IF(I17&lt;=[1]Разряды!$F$6,[1]Разряды!$F$3,IF(I17&lt;=[1]Разряды!$G$6,[1]Разряды!$G$3,IF(I17&lt;=[1]Разряды!$H$6,[1]Разряды!$H$3,IF(I17&lt;=[1]Разряды!$I$6,[1]Разряды!$I$3,IF(I17&lt;=[1]Разряды!$J$6,[1]Разряды!$J$3,"б/р"))))))))</f>
        <v>1р</v>
      </c>
      <c r="K17" s="62">
        <v>15</v>
      </c>
      <c r="L17" s="49" t="str">
        <f>IF(B17=0," ",VLOOKUP($B17,[1]Спортсмены!$B$1:$H$65536,7,FALSE))</f>
        <v>Зверев В.Н., Зверев М.В.</v>
      </c>
    </row>
    <row r="18" spans="1:12" x14ac:dyDescent="0.25">
      <c r="A18" s="20">
        <v>5</v>
      </c>
      <c r="B18" s="13">
        <v>327</v>
      </c>
      <c r="C18" s="49" t="str">
        <f>IF(B18=0," ",VLOOKUP(B18,[1]Спортсмены!B$1:H$65536,2,FALSE))</f>
        <v>Миннагалеев Хаким</v>
      </c>
      <c r="D18" s="178" t="str">
        <f>IF(B18=0," ",VLOOKUP($B18,[1]Спортсмены!$B$1:$H$65536,3,FALSE))</f>
        <v>25.05.1999</v>
      </c>
      <c r="E18" s="46" t="str">
        <f>IF(B18=0," ",IF(VLOOKUP($B18,[1]Спортсмены!$B$1:$H$65536,4,FALSE)=0," ",VLOOKUP($B18,[1]Спортсмены!$B$1:$H$65536,4,FALSE)))</f>
        <v>1</v>
      </c>
      <c r="F18" s="49" t="str">
        <f>IF(B18=0," ",VLOOKUP($B18,[1]Спортсмены!$B$1:$H$65536,5,FALSE))</f>
        <v>Костромская область</v>
      </c>
      <c r="G18" s="49" t="str">
        <f>IF(B18=0," ",VLOOKUP($B18,[1]Спортсмены!$B$1:$H$65536,6,FALSE))</f>
        <v>ГБУ КО СШОР им. А.В. Голубева</v>
      </c>
      <c r="H18" s="48"/>
      <c r="I18" s="127">
        <v>6.0717592592592583E-4</v>
      </c>
      <c r="J18" s="46" t="str">
        <f>IF(I18=0," ",IF(I18&lt;=[1]Разряды!$D$6,[1]Разряды!$D$3,IF(I18&lt;=[1]Разряды!$E$6,[1]Разряды!$E$3,IF(I18&lt;=[1]Разряды!$F$6,[1]Разряды!$F$3,IF(I18&lt;=[1]Разряды!$G$6,[1]Разряды!$G$3,IF(I18&lt;=[1]Разряды!$H$6,[1]Разряды!$H$3,IF(I18&lt;=[1]Разряды!$I$6,[1]Разряды!$I$3,IF(I18&lt;=[1]Разряды!$J$6,[1]Разряды!$J$3,"б/р"))))))))</f>
        <v>1р</v>
      </c>
      <c r="K18" s="62">
        <v>13</v>
      </c>
      <c r="L18" s="49" t="str">
        <f>IF(B18=0," ",VLOOKUP($B18,[1]Спортсмены!$B$1:$H$65536,7,FALSE))</f>
        <v>Дружков А.Н.</v>
      </c>
    </row>
    <row r="19" spans="1:12" x14ac:dyDescent="0.25">
      <c r="A19" s="20">
        <v>6</v>
      </c>
      <c r="B19" s="13">
        <v>469</v>
      </c>
      <c r="C19" s="49" t="str">
        <f>IF(B19=0," ",VLOOKUP(B19,[1]Спортсмены!B$1:H$65536,2,FALSE))</f>
        <v>Васильев Ростислав</v>
      </c>
      <c r="D19" s="178" t="str">
        <f>IF(B19=0," ",VLOOKUP($B19,[1]Спортсмены!$B$1:$H$65536,3,FALSE))</f>
        <v>13.01.2000</v>
      </c>
      <c r="E19" s="46" t="str">
        <f>IF(B19=0," ",IF(VLOOKUP($B19,[1]Спортсмены!$B$1:$H$65536,4,FALSE)=0," ",VLOOKUP($B19,[1]Спортсмены!$B$1:$H$65536,4,FALSE)))</f>
        <v>2</v>
      </c>
      <c r="F19" s="49" t="str">
        <f>IF(B19=0," ",VLOOKUP($B19,[1]Спортсмены!$B$1:$H$65536,5,FALSE))</f>
        <v>Архангельская область</v>
      </c>
      <c r="G19" s="49" t="str">
        <f>IF(B19=0," ",VLOOKUP($B19,[1]Спортсмены!$B$1:$H$65536,6,FALSE))</f>
        <v>МБОУ ДОД "ДЮСШ №1"</v>
      </c>
      <c r="H19" s="48"/>
      <c r="I19" s="121">
        <v>6.1597222222222229E-4</v>
      </c>
      <c r="J19" s="46" t="str">
        <f>IF(I19=0," ",IF(I19&lt;=[1]Разряды!$D$6,[1]Разряды!$D$3,IF(I19&lt;=[1]Разряды!$E$6,[1]Разряды!$E$3,IF(I19&lt;=[1]Разряды!$F$6,[1]Разряды!$F$3,IF(I19&lt;=[1]Разряды!$G$6,[1]Разряды!$G$3,IF(I19&lt;=[1]Разряды!$H$6,[1]Разряды!$H$3,IF(I19&lt;=[1]Разряды!$I$6,[1]Разряды!$I$3,IF(I19&lt;=[1]Разряды!$J$6,[1]Разряды!$J$3,"б/р"))))))))</f>
        <v>2р</v>
      </c>
      <c r="K19" s="62">
        <v>12</v>
      </c>
      <c r="L19" s="49" t="str">
        <f>IF(B19=0," ",VLOOKUP($B19,[1]Спортсмены!$B$1:$H$65536,7,FALSE))</f>
        <v>Луцева И.В.</v>
      </c>
    </row>
    <row r="20" spans="1:12" x14ac:dyDescent="0.25">
      <c r="A20" s="20">
        <v>7</v>
      </c>
      <c r="B20" s="13">
        <v>438</v>
      </c>
      <c r="C20" s="49" t="str">
        <f>IF(B20=0," ",VLOOKUP(B20,[1]Спортсмены!B$1:H$65536,2,FALSE))</f>
        <v>Щербаков Кирилл</v>
      </c>
      <c r="D20" s="178" t="str">
        <f>IF(B20=0," ",VLOOKUP($B20,[1]Спортсмены!$B$1:$H$65536,3,FALSE))</f>
        <v>28.08.2000</v>
      </c>
      <c r="E20" s="46" t="str">
        <f>IF(B20=0," ",IF(VLOOKUP($B20,[1]Спортсмены!$B$1:$H$65536,4,FALSE)=0," ",VLOOKUP($B20,[1]Спортсмены!$B$1:$H$65536,4,FALSE)))</f>
        <v>1</v>
      </c>
      <c r="F20" s="49" t="str">
        <f>IF(B20=0," ",VLOOKUP($B20,[1]Спортсмены!$B$1:$H$65536,5,FALSE))</f>
        <v>Ивановская область</v>
      </c>
      <c r="G20" s="49" t="str">
        <f>IF(B20=0," ",VLOOKUP($B20,[1]Спортсмены!$B$1:$H$65536,6,FALSE))</f>
        <v>ДЮСШ1</v>
      </c>
      <c r="H20" s="48"/>
      <c r="I20" s="127">
        <v>6.1608796296296292E-4</v>
      </c>
      <c r="J20" s="46" t="str">
        <f>IF(I20=0," ",IF(I20&lt;=[1]Разряды!$D$6,[1]Разряды!$D$3,IF(I20&lt;=[1]Разряды!$E$6,[1]Разряды!$E$3,IF(I20&lt;=[1]Разряды!$F$6,[1]Разряды!$F$3,IF(I20&lt;=[1]Разряды!$G$6,[1]Разряды!$G$3,IF(I20&lt;=[1]Разряды!$H$6,[1]Разряды!$H$3,IF(I20&lt;=[1]Разряды!$I$6,[1]Разряды!$I$3,IF(I20&lt;=[1]Разряды!$J$6,[1]Разряды!$J$3,"б/р"))))))))</f>
        <v>2р</v>
      </c>
      <c r="K20" s="62">
        <v>11</v>
      </c>
      <c r="L20" s="131" t="str">
        <f>IF(B20=0," ",VLOOKUP($B20,[1]Спортсмены!$B$1:$H$65536,7,FALSE))</f>
        <v>Кашникова Т.А., Гильмутдинов Ю.А.</v>
      </c>
    </row>
    <row r="21" spans="1:12" x14ac:dyDescent="0.25">
      <c r="A21" s="20">
        <v>8</v>
      </c>
      <c r="B21" s="13">
        <v>554</v>
      </c>
      <c r="C21" s="49" t="str">
        <f>IF(B21=0," ",VLOOKUP(B21,[1]Спортсмены!B$1:H$65536,2,FALSE))</f>
        <v>Наклейщиков Алексей</v>
      </c>
      <c r="D21" s="178" t="str">
        <f>IF(B21=0," ",VLOOKUP($B21,[1]Спортсмены!$B$1:$H$65536,3,FALSE))</f>
        <v>29.03.2000</v>
      </c>
      <c r="E21" s="46" t="str">
        <f>IF(B21=0," ",IF(VLOOKUP($B21,[1]Спортсмены!$B$1:$H$65536,4,FALSE)=0," ",VLOOKUP($B21,[1]Спортсмены!$B$1:$H$65536,4,FALSE)))</f>
        <v>1</v>
      </c>
      <c r="F21" s="49" t="str">
        <f>IF(B21=0," ",VLOOKUP($B21,[1]Спортсмены!$B$1:$H$65536,5,FALSE))</f>
        <v>Вологодская область</v>
      </c>
      <c r="G21" s="49" t="str">
        <f>IF(B21=0," ",VLOOKUP($B21,[1]Спортсмены!$B$1:$H$65536,6,FALSE))</f>
        <v>АУ ФКиС ВО "ЦСП ССКО"</v>
      </c>
      <c r="H21" s="48"/>
      <c r="I21" s="121">
        <v>6.1643518518518514E-4</v>
      </c>
      <c r="J21" s="46" t="str">
        <f>IF(I21=0," ",IF(I21&lt;=[1]Разряды!$D$6,[1]Разряды!$D$3,IF(I21&lt;=[1]Разряды!$E$6,[1]Разряды!$E$3,IF(I21&lt;=[1]Разряды!$F$6,[1]Разряды!$F$3,IF(I21&lt;=[1]Разряды!$G$6,[1]Разряды!$G$3,IF(I21&lt;=[1]Разряды!$H$6,[1]Разряды!$H$3,IF(I21&lt;=[1]Разряды!$I$6,[1]Разряды!$I$3,IF(I21&lt;=[1]Разряды!$J$6,[1]Разряды!$J$3,"б/р"))))))))</f>
        <v>2р</v>
      </c>
      <c r="K21" s="62">
        <v>10</v>
      </c>
      <c r="L21" s="49" t="str">
        <f>IF(B21=0," ",VLOOKUP($B21,[1]Спортсмены!$B$1:$H$65536,7,FALSE))</f>
        <v>Полторацкий С.В.</v>
      </c>
    </row>
    <row r="22" spans="1:12" x14ac:dyDescent="0.25">
      <c r="A22" s="20">
        <v>9</v>
      </c>
      <c r="B22" s="13">
        <v>152</v>
      </c>
      <c r="C22" s="49" t="str">
        <f>IF(B22=0," ",VLOOKUP(B22,[1]Спортсмены!B$1:H$65536,2,FALSE))</f>
        <v>Шашин Сергей</v>
      </c>
      <c r="D22" s="178">
        <f>IF(B22=0," ",VLOOKUP($B22,[1]Спортсмены!$B$1:$H$65536,3,FALSE))</f>
        <v>36248</v>
      </c>
      <c r="E22" s="46">
        <f>IF(B22=0," ",IF(VLOOKUP($B22,[1]Спортсмены!$B$1:$H$65536,4,FALSE)=0," ",VLOOKUP($B22,[1]Спортсмены!$B$1:$H$65536,4,FALSE)))</f>
        <v>1</v>
      </c>
      <c r="F22" s="49" t="str">
        <f>IF(B22=0," ",VLOOKUP($B22,[1]Спортсмены!$B$1:$H$65536,5,FALSE))</f>
        <v>Ярославская область</v>
      </c>
      <c r="G22" s="73" t="str">
        <f>IF(B22=0," ",VLOOKUP($B22,[1]Спортсмены!$B$1:$H$65536,6,FALSE))</f>
        <v>ГУ ЯО "СШОР по лёгкой атлетике и адаптивному спорту"</v>
      </c>
      <c r="H22" s="48"/>
      <c r="I22" s="121">
        <v>6.174768518518518E-4</v>
      </c>
      <c r="J22" s="46" t="str">
        <f>IF(I22=0," ",IF(I22&lt;=[1]Разряды!$D$6,[1]Разряды!$D$3,IF(I22&lt;=[1]Разряды!$E$6,[1]Разряды!$E$3,IF(I22&lt;=[1]Разряды!$F$6,[1]Разряды!$F$3,IF(I22&lt;=[1]Разряды!$G$6,[1]Разряды!$G$3,IF(I22&lt;=[1]Разряды!$H$6,[1]Разряды!$H$3,IF(I22&lt;=[1]Разряды!$I$6,[1]Разряды!$I$3,IF(I22&lt;=[1]Разряды!$J$6,[1]Разряды!$J$3,"б/р"))))))))</f>
        <v>2р</v>
      </c>
      <c r="K22" s="62" t="s">
        <v>13</v>
      </c>
      <c r="L22" s="49" t="str">
        <f>IF(B22=0," ",VLOOKUP($B22,[1]Спортсмены!$B$1:$H$65536,7,FALSE))</f>
        <v>Филинова С.К., Лыкова О.В.</v>
      </c>
    </row>
    <row r="23" spans="1:12" x14ac:dyDescent="0.25">
      <c r="A23" s="20">
        <v>10</v>
      </c>
      <c r="B23" s="13">
        <v>466</v>
      </c>
      <c r="C23" s="49" t="str">
        <f>IF(B23=0," ",VLOOKUP(B23,[1]Спортсмены!B$1:H$65536,2,FALSE))</f>
        <v>Сек Ян</v>
      </c>
      <c r="D23" s="178" t="str">
        <f>IF(B23=0," ",VLOOKUP($B23,[1]Спортсмены!$B$1:$H$65536,3,FALSE))</f>
        <v>01.07.2000</v>
      </c>
      <c r="E23" s="46" t="str">
        <f>IF(B23=0," ",IF(VLOOKUP($B23,[1]Спортсмены!$B$1:$H$65536,4,FALSE)=0," ",VLOOKUP($B23,[1]Спортсмены!$B$1:$H$65536,4,FALSE)))</f>
        <v>2</v>
      </c>
      <c r="F23" s="49" t="str">
        <f>IF(B23=0," ",VLOOKUP($B23,[1]Спортсмены!$B$1:$H$65536,5,FALSE))</f>
        <v>Архангельская область</v>
      </c>
      <c r="G23" s="49" t="str">
        <f>IF(B23=0," ",VLOOKUP($B23,[1]Спортсмены!$B$1:$H$65536,6,FALSE))</f>
        <v>МБОУ ДОД "ДЮСШ №1"</v>
      </c>
      <c r="H23" s="48"/>
      <c r="I23" s="121">
        <v>6.3310185185185192E-4</v>
      </c>
      <c r="J23" s="46" t="str">
        <f>IF(I23=0," ",IF(I23&lt;=[1]Разряды!$D$6,[1]Разряды!$D$3,IF(I23&lt;=[1]Разряды!$E$6,[1]Разряды!$E$3,IF(I23&lt;=[1]Разряды!$F$6,[1]Разряды!$F$3,IF(I23&lt;=[1]Разряды!$G$6,[1]Разряды!$G$3,IF(I23&lt;=[1]Разряды!$H$6,[1]Разряды!$H$3,IF(I23&lt;=[1]Разряды!$I$6,[1]Разряды!$I$3,IF(I23&lt;=[1]Разряды!$J$6,[1]Разряды!$J$3,"б/р"))))))))</f>
        <v>2р</v>
      </c>
      <c r="K23" s="62">
        <v>9</v>
      </c>
      <c r="L23" s="49" t="str">
        <f>IF(B23=0," ",VLOOKUP($B23,[1]Спортсмены!$B$1:$H$65536,7,FALSE))</f>
        <v>Брюхова О.Б.</v>
      </c>
    </row>
    <row r="24" spans="1:12" x14ac:dyDescent="0.25">
      <c r="A24" s="20">
        <v>11</v>
      </c>
      <c r="B24" s="13">
        <v>286</v>
      </c>
      <c r="C24" s="49" t="str">
        <f>IF(B24=0," ",VLOOKUP(B24,[1]Спортсмены!B$1:H$65536,2,FALSE))</f>
        <v>Тупицын Даниил</v>
      </c>
      <c r="D24" s="178">
        <f>IF(B24=0," ",VLOOKUP($B24,[1]Спортсмены!$B$1:$H$65536,3,FALSE))</f>
        <v>36621</v>
      </c>
      <c r="E24" s="46">
        <f>IF(B24=0," ",IF(VLOOKUP($B24,[1]Спортсмены!$B$1:$H$65536,4,FALSE)=0," ",VLOOKUP($B24,[1]Спортсмены!$B$1:$H$65536,4,FALSE)))</f>
        <v>3</v>
      </c>
      <c r="F24" s="49" t="str">
        <f>IF(B24=0," ",VLOOKUP($B24,[1]Спортсмены!$B$1:$H$65536,5,FALSE))</f>
        <v>Ярославская область</v>
      </c>
      <c r="G24" s="49" t="str">
        <f>IF(B24=0," ",VLOOKUP($B24,[1]Спортсмены!$B$1:$H$65536,6,FALSE))</f>
        <v>МУ СШОР № 2</v>
      </c>
      <c r="H24" s="48"/>
      <c r="I24" s="127">
        <v>6.3344907407407404E-4</v>
      </c>
      <c r="J24" s="46" t="str">
        <f>IF(I24=0," ",IF(I24&lt;=[1]Разряды!$D$6,[1]Разряды!$D$3,IF(I24&lt;=[1]Разряды!$E$6,[1]Разряды!$E$3,IF(I24&lt;=[1]Разряды!$F$6,[1]Разряды!$F$3,IF(I24&lt;=[1]Разряды!$G$6,[1]Разряды!$G$3,IF(I24&lt;=[1]Разряды!$H$6,[1]Разряды!$H$3,IF(I24&lt;=[1]Разряды!$I$6,[1]Разряды!$I$3,IF(I24&lt;=[1]Разряды!$J$6,[1]Разряды!$J$3,"б/р"))))))))</f>
        <v>2р</v>
      </c>
      <c r="K24" s="62" t="s">
        <v>13</v>
      </c>
      <c r="L24" s="49" t="str">
        <f>IF(B24=0," ",VLOOKUP($B24,[1]Спортсмены!$B$1:$H$65536,7,FALSE))</f>
        <v>Бордукова Н.А.</v>
      </c>
    </row>
    <row r="25" spans="1:12" x14ac:dyDescent="0.25">
      <c r="A25" s="20">
        <v>12</v>
      </c>
      <c r="B25" s="13">
        <v>295</v>
      </c>
      <c r="C25" s="49" t="str">
        <f>IF(B25=0," ",VLOOKUP(B25,[1]Спортсмены!B$1:H$65536,2,FALSE))</f>
        <v>Логинов Семен</v>
      </c>
      <c r="D25" s="178">
        <f>IF(B25=0," ",VLOOKUP($B25,[1]Спортсмены!$B$1:$H$65536,3,FALSE))</f>
        <v>36865</v>
      </c>
      <c r="E25" s="46">
        <f>IF(B25=0," ",IF(VLOOKUP($B25,[1]Спортсмены!$B$1:$H$65536,4,FALSE)=0," ",VLOOKUP($B25,[1]Спортсмены!$B$1:$H$65536,4,FALSE)))</f>
        <v>3</v>
      </c>
      <c r="F25" s="49" t="str">
        <f>IF(B25=0," ",VLOOKUP($B25,[1]Спортсмены!$B$1:$H$65536,5,FALSE))</f>
        <v>Ярославская область</v>
      </c>
      <c r="G25" s="49" t="str">
        <f>IF(B25=0," ",VLOOKUP($B25,[1]Спортсмены!$B$1:$H$65536,6,FALSE))</f>
        <v>МУ СШОР № 2</v>
      </c>
      <c r="H25" s="48"/>
      <c r="I25" s="127">
        <v>6.7129629629629625E-4</v>
      </c>
      <c r="J25" s="46" t="str">
        <f>IF(I25=0," ",IF(I25&lt;=[1]Разряды!$D$6,[1]Разряды!$D$3,IF(I25&lt;=[1]Разряды!$E$6,[1]Разряды!$E$3,IF(I25&lt;=[1]Разряды!$F$6,[1]Разряды!$F$3,IF(I25&lt;=[1]Разряды!$G$6,[1]Разряды!$G$3,IF(I25&lt;=[1]Разряды!$H$6,[1]Разряды!$H$3,IF(I25&lt;=[1]Разряды!$I$6,[1]Разряды!$I$3,IF(I25&lt;=[1]Разряды!$J$6,[1]Разряды!$J$3,"б/р"))))))))</f>
        <v>3р</v>
      </c>
      <c r="K25" s="62" t="s">
        <v>13</v>
      </c>
      <c r="L25" s="131" t="str">
        <f>IF(B25=0," ",VLOOKUP($B25,[1]Спортсмены!$B$1:$H$65536,7,FALSE))</f>
        <v>Огвоздина Т.В., Салтыкова Н.В.</v>
      </c>
    </row>
    <row r="26" spans="1:12" x14ac:dyDescent="0.25">
      <c r="A26" s="20">
        <v>13</v>
      </c>
      <c r="B26" s="13">
        <v>77</v>
      </c>
      <c r="C26" s="49" t="str">
        <f>IF(B26=0," ",VLOOKUP(B26,[1]Спортсмены!B$1:H$65536,2,FALSE))</f>
        <v>Сарычев Евгений</v>
      </c>
      <c r="D26" s="178">
        <f>IF(B26=0," ",VLOOKUP($B26,[1]Спортсмены!$B$1:$H$65536,3,FALSE))</f>
        <v>36605</v>
      </c>
      <c r="E26" s="46">
        <f>IF(B26=0," ",IF(VLOOKUP($B26,[1]Спортсмены!$B$1:$H$65536,4,FALSE)=0," ",VLOOKUP($B26,[1]Спортсмены!$B$1:$H$65536,4,FALSE)))</f>
        <v>2</v>
      </c>
      <c r="F26" s="49" t="str">
        <f>IF(B26=0," ",VLOOKUP($B26,[1]Спортсмены!$B$1:$H$65536,5,FALSE))</f>
        <v>Ярославская область</v>
      </c>
      <c r="G26" s="49" t="str">
        <f>IF(B26=0," ",VLOOKUP($B26,[1]Спортсмены!$B$1:$H$65536,6,FALSE))</f>
        <v>МУ СШОР № 19</v>
      </c>
      <c r="H26" s="48"/>
      <c r="I26" s="121">
        <v>6.7650462962962966E-4</v>
      </c>
      <c r="J26" s="46" t="str">
        <f>IF(I26=0," ",IF(I26&lt;=[1]Разряды!$D$6,[1]Разряды!$D$3,IF(I26&lt;=[1]Разряды!$E$6,[1]Разряды!$E$3,IF(I26&lt;=[1]Разряды!$F$6,[1]Разряды!$F$3,IF(I26&lt;=[1]Разряды!$G$6,[1]Разряды!$G$3,IF(I26&lt;=[1]Разряды!$H$6,[1]Разряды!$H$3,IF(I26&lt;=[1]Разряды!$I$6,[1]Разряды!$I$3,IF(I26&lt;=[1]Разряды!$J$6,[1]Разряды!$J$3,"б/р"))))))))</f>
        <v>3р</v>
      </c>
      <c r="K26" s="62" t="s">
        <v>13</v>
      </c>
      <c r="L26" s="49" t="str">
        <f>IF(B26=0," ",VLOOKUP($B26,[1]Спортсмены!$B$1:$H$65536,7,FALSE))</f>
        <v>Видманова Ю.В.</v>
      </c>
    </row>
    <row r="27" spans="1:12" ht="15.75" thickBot="1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thickTop="1" x14ac:dyDescent="0.25">
      <c r="H28"/>
      <c r="I28"/>
    </row>
    <row r="29" spans="1:12" x14ac:dyDescent="0.25">
      <c r="H29"/>
      <c r="I29"/>
    </row>
    <row r="30" spans="1:12" ht="15.75" customHeight="1" x14ac:dyDescent="0.25">
      <c r="H30"/>
      <c r="I30"/>
    </row>
    <row r="31" spans="1:12" x14ac:dyDescent="0.25">
      <c r="A31" s="116"/>
      <c r="B31" s="102"/>
      <c r="C31" s="95"/>
      <c r="D31" s="95"/>
      <c r="E31" s="159"/>
      <c r="F31" s="28" t="s">
        <v>63</v>
      </c>
      <c r="G31" s="80"/>
      <c r="H31" s="30"/>
      <c r="I31" s="28"/>
      <c r="J31" s="28" t="s">
        <v>44</v>
      </c>
      <c r="K31" s="28"/>
    </row>
    <row r="32" spans="1:12" x14ac:dyDescent="0.25">
      <c r="A32" s="116"/>
      <c r="B32" s="159"/>
      <c r="C32" s="95"/>
      <c r="D32" s="95"/>
      <c r="E32" s="159"/>
      <c r="F32" s="28"/>
      <c r="G32" s="80"/>
      <c r="H32" s="30"/>
      <c r="I32" s="28"/>
      <c r="J32" s="28"/>
      <c r="K32" s="28"/>
    </row>
    <row r="33" spans="1:11" ht="15" customHeight="1" x14ac:dyDescent="0.25">
      <c r="A33" s="116"/>
      <c r="B33" s="159"/>
      <c r="C33" s="95"/>
      <c r="D33" s="95"/>
      <c r="E33" s="159"/>
      <c r="F33" s="28"/>
      <c r="G33" s="80"/>
      <c r="H33" s="30"/>
      <c r="I33" s="28"/>
      <c r="J33" s="28"/>
      <c r="K33" s="28"/>
    </row>
    <row r="34" spans="1:11" x14ac:dyDescent="0.25">
      <c r="A34" s="116"/>
      <c r="B34" s="159"/>
      <c r="C34" s="95"/>
      <c r="D34" s="95"/>
      <c r="E34" s="159"/>
      <c r="F34" s="28"/>
      <c r="G34" s="80"/>
      <c r="H34" s="30"/>
      <c r="I34" s="28"/>
      <c r="J34" s="28"/>
      <c r="K34" s="28"/>
    </row>
    <row r="35" spans="1:11" ht="15" customHeight="1" x14ac:dyDescent="0.25">
      <c r="A35" s="116"/>
      <c r="B35" s="159"/>
      <c r="C35" s="95"/>
      <c r="D35" s="95"/>
      <c r="E35" s="159"/>
      <c r="F35" s="28" t="s">
        <v>64</v>
      </c>
      <c r="G35" s="80"/>
      <c r="H35" s="30"/>
      <c r="I35" s="28"/>
      <c r="J35" s="28" t="s">
        <v>45</v>
      </c>
      <c r="K35" s="28"/>
    </row>
    <row r="36" spans="1:11" x14ac:dyDescent="0.25">
      <c r="H36"/>
      <c r="I36"/>
    </row>
    <row r="37" spans="1:11" x14ac:dyDescent="0.25">
      <c r="H37"/>
      <c r="I37"/>
    </row>
    <row r="38" spans="1:11" x14ac:dyDescent="0.25">
      <c r="H38"/>
      <c r="I38"/>
    </row>
    <row r="39" spans="1:11" x14ac:dyDescent="0.25">
      <c r="H39"/>
      <c r="I39"/>
    </row>
    <row r="40" spans="1:11" x14ac:dyDescent="0.25">
      <c r="H40"/>
      <c r="I40"/>
    </row>
    <row r="41" spans="1:11" x14ac:dyDescent="0.25">
      <c r="H41"/>
      <c r="I41"/>
    </row>
    <row r="42" spans="1:11" x14ac:dyDescent="0.25">
      <c r="H42"/>
      <c r="I42"/>
    </row>
    <row r="43" spans="1:11" x14ac:dyDescent="0.25">
      <c r="H43"/>
      <c r="I43"/>
    </row>
    <row r="44" spans="1:11" x14ac:dyDescent="0.25">
      <c r="H44"/>
      <c r="I44"/>
    </row>
  </sheetData>
  <mergeCells count="16"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  <mergeCell ref="A4:L4"/>
    <mergeCell ref="A12:A13"/>
    <mergeCell ref="B12:B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46" sqref="A46:XFD170"/>
    </sheetView>
  </sheetViews>
  <sheetFormatPr defaultRowHeight="15" x14ac:dyDescent="0.25"/>
  <cols>
    <col min="1" max="1" width="4.85546875" customWidth="1"/>
    <col min="2" max="2" width="7.42578125" customWidth="1"/>
    <col min="3" max="3" width="23.42578125" customWidth="1"/>
    <col min="4" max="4" width="11" customWidth="1"/>
    <col min="5" max="5" width="5.5703125" customWidth="1"/>
    <col min="6" max="6" width="21.28515625" customWidth="1"/>
    <col min="7" max="7" width="36.7109375" customWidth="1"/>
    <col min="8" max="8" width="2.85546875" style="57" customWidth="1"/>
    <col min="9" max="9" width="7.42578125" style="57" customWidth="1"/>
    <col min="10" max="10" width="6.5703125" customWidth="1"/>
    <col min="11" max="11" width="6.28515625" customWidth="1"/>
    <col min="12" max="12" width="28.8554687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5" customHeight="1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20.25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8.75" x14ac:dyDescent="0.3">
      <c r="A10" s="5"/>
      <c r="B10" s="4"/>
      <c r="C10" s="167"/>
      <c r="D10" s="171" t="s">
        <v>74</v>
      </c>
      <c r="E10" s="172">
        <v>0.70138888888888884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80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10</v>
      </c>
      <c r="I13" s="205"/>
      <c r="J13" s="196"/>
      <c r="K13" s="196"/>
      <c r="L13" s="200"/>
    </row>
    <row r="14" spans="1:12" x14ac:dyDescent="0.25">
      <c r="A14" s="12">
        <v>1</v>
      </c>
      <c r="B14" s="21">
        <v>327</v>
      </c>
      <c r="C14" s="14" t="str">
        <f>IF(B14=0," ",VLOOKUP(B14,[1]Спортсмены!B$1:H$65536,2,FALSE))</f>
        <v>Миннагалеев Хаким</v>
      </c>
      <c r="D14" s="175" t="str">
        <f>IF(B14=0," ",VLOOKUP($B14,[1]Спортсмены!$B$1:$H$65536,3,FALSE))</f>
        <v>25.05.1999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Костромская область</v>
      </c>
      <c r="G14" s="14" t="str">
        <f>IF(B14=0," ",VLOOKUP($B14,[1]Спортсмены!$B$1:$H$65536,6,FALSE))</f>
        <v>ГБУ КО СШОР им. А.В. Голубева</v>
      </c>
      <c r="H14" s="17"/>
      <c r="I14" s="54">
        <v>1.4013888888888886E-3</v>
      </c>
      <c r="J14" s="19" t="str">
        <f>IF(I14=0," ",IF(I14&lt;=[1]Разряды!$D$7,[1]Разряды!$D$3,IF(I14&lt;=[1]Разряды!$E$7,[1]Разряды!$E$3,IF(I14&lt;=[1]Разряды!$F$7,[1]Разряды!$F$3,IF(I14&lt;=[1]Разряды!$G$7,[1]Разряды!$G$3,IF(I14&lt;=[1]Разряды!$H$7,[1]Разряды!$H$3,IF(I14&lt;=[1]Разряды!$I$7,[1]Разряды!$I$3,IF(I14&lt;=[1]Разряды!$J$7,[1]Разряды!$J$3,"б/р"))))))))</f>
        <v>1р</v>
      </c>
      <c r="K14" s="16">
        <v>20</v>
      </c>
      <c r="L14" s="14" t="str">
        <f>IF(B14=0," ",VLOOKUP($B14,[1]Спортсмены!$B$1:$H$65536,7,FALSE))</f>
        <v>Дружков А.Н.</v>
      </c>
    </row>
    <row r="15" spans="1:12" x14ac:dyDescent="0.25">
      <c r="A15" s="12">
        <v>2</v>
      </c>
      <c r="B15" s="13">
        <v>470</v>
      </c>
      <c r="C15" s="14" t="str">
        <f>IF(B15=0," ",VLOOKUP(B15,[1]Спортсмены!B$1:H$65536,2,FALSE))</f>
        <v>Пачганов Роман</v>
      </c>
      <c r="D15" s="175" t="str">
        <f>IF(B15=0," ",VLOOKUP($B15,[1]Спортсмены!$B$1:$H$65536,3,FALSE))</f>
        <v>11.02.1999</v>
      </c>
      <c r="E15" s="16" t="str">
        <f>IF(B15=0," ",IF(VLOOKUP($B15,[1]Спортсмены!$B$1:$H$65536,4,FALSE)=0," ",VLOOKUP($B15,[1]Спортсмены!$B$1:$H$65536,4,FALSE)))</f>
        <v>2</v>
      </c>
      <c r="F15" s="14" t="str">
        <f>IF(B15=0," ",VLOOKUP($B15,[1]Спортсмены!$B$1:$H$65536,5,FALSE))</f>
        <v>Архангельская область</v>
      </c>
      <c r="G15" s="14" t="str">
        <f>IF(B15=0," ",VLOOKUP($B15,[1]Спортсмены!$B$1:$H$65536,6,FALSE))</f>
        <v>САФУ им. М.В. Ломоносова</v>
      </c>
      <c r="H15" s="17"/>
      <c r="I15" s="55">
        <v>1.4094907407407407E-3</v>
      </c>
      <c r="J15" s="19" t="str">
        <f>IF(I15=0," ",IF(I15&lt;=[1]Разряды!$D$7,[1]Разряды!$D$3,IF(I15&lt;=[1]Разряды!$E$7,[1]Разряды!$E$3,IF(I15&lt;=[1]Разряды!$F$7,[1]Разряды!$F$3,IF(I15&lt;=[1]Разряды!$G$7,[1]Разряды!$G$3,IF(I15&lt;=[1]Разряды!$H$7,[1]Разряды!$H$3,IF(I15&lt;=[1]Разряды!$I$7,[1]Разряды!$I$3,IF(I15&lt;=[1]Разряды!$J$7,[1]Разряды!$J$3,"б/р"))))))))</f>
        <v>1р</v>
      </c>
      <c r="K15" s="10">
        <v>17</v>
      </c>
      <c r="L15" s="14" t="str">
        <f>IF(B15=0," ",VLOOKUP($B15,[1]Спортсмены!$B$1:$H$65536,7,FALSE))</f>
        <v>Мингалева А.Г.</v>
      </c>
    </row>
    <row r="16" spans="1:12" x14ac:dyDescent="0.25">
      <c r="A16" s="12">
        <v>3</v>
      </c>
      <c r="B16" s="19">
        <v>554</v>
      </c>
      <c r="C16" s="14" t="str">
        <f>IF(B16=0," ",VLOOKUP(B16,[1]Спортсмены!B$1:H$65536,2,FALSE))</f>
        <v>Наклейщиков Алексей</v>
      </c>
      <c r="D16" s="175" t="str">
        <f>IF(B16=0," ",VLOOKUP($B16,[1]Спортсмены!$B$1:$H$65536,3,FALSE))</f>
        <v>29.03.2000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Вологодская область</v>
      </c>
      <c r="G16" s="14" t="str">
        <f>IF(B16=0," ",VLOOKUP($B16,[1]Спортсмены!$B$1:$H$65536,6,FALSE))</f>
        <v>АУ ФКиС ВО "ЦСП ССКО"</v>
      </c>
      <c r="H16" s="17"/>
      <c r="I16" s="54">
        <v>1.416087962962963E-3</v>
      </c>
      <c r="J16" s="19" t="str">
        <f>IF(I16=0," ",IF(I16&lt;=[1]Разряды!$D$7,[1]Разряды!$D$3,IF(I16&lt;=[1]Разряды!$E$7,[1]Разряды!$E$3,IF(I16&lt;=[1]Разряды!$F$7,[1]Разряды!$F$3,IF(I16&lt;=[1]Разряды!$G$7,[1]Разряды!$G$3,IF(I16&lt;=[1]Разряды!$H$7,[1]Разряды!$H$3,IF(I16&lt;=[1]Разряды!$I$7,[1]Разряды!$I$3,IF(I16&lt;=[1]Разряды!$J$7,[1]Разряды!$J$3,"б/р"))))))))</f>
        <v>1р</v>
      </c>
      <c r="K16" s="10">
        <v>15</v>
      </c>
      <c r="L16" s="14" t="str">
        <f>IF(B16=0," ",VLOOKUP($B16,[1]Спортсмены!$B$1:$H$65536,7,FALSE))</f>
        <v>Полторацкий С.В.</v>
      </c>
    </row>
    <row r="17" spans="1:12" x14ac:dyDescent="0.25">
      <c r="A17" s="20">
        <v>4</v>
      </c>
      <c r="B17" s="13">
        <v>285</v>
      </c>
      <c r="C17" s="14" t="str">
        <f>IF(B17=0," ",VLOOKUP(B17,[1]Спортсмены!B$1:H$65536,2,FALSE))</f>
        <v>Ульянов Дмитрий</v>
      </c>
      <c r="D17" s="175">
        <f>IF(B17=0," ",VLOOKUP($B17,[1]Спортсмены!$B$1:$H$65536,3,FALSE))</f>
        <v>36819</v>
      </c>
      <c r="E17" s="16">
        <f>IF(B17=0," ",IF(VLOOKUP($B17,[1]Спортсмены!$B$1:$H$65536,4,FALSE)=0," ",VLOOKUP($B17,[1]Спортсмены!$B$1:$H$65536,4,FALSE)))</f>
        <v>2</v>
      </c>
      <c r="F17" s="14" t="str">
        <f>IF(B17=0," ",VLOOKUP($B17,[1]Спортсмены!$B$1:$H$65536,5,FALSE))</f>
        <v>Ярославская область</v>
      </c>
      <c r="G17" s="14" t="str">
        <f>IF(B17=0," ",VLOOKUP($B17,[1]Спортсмены!$B$1:$H$65536,6,FALSE))</f>
        <v>МУ СШОР № 2</v>
      </c>
      <c r="H17" s="17"/>
      <c r="I17" s="119">
        <v>1.4304398148148147E-3</v>
      </c>
      <c r="J17" s="19" t="str">
        <f>IF(I17=0," ",IF(I17&lt;=[1]Разряды!$D$7,[1]Разряды!$D$3,IF(I17&lt;=[1]Разряды!$E$7,[1]Разряды!$E$3,IF(I17&lt;=[1]Разряды!$F$7,[1]Разряды!$F$3,IF(I17&lt;=[1]Разряды!$G$7,[1]Разряды!$G$3,IF(I17&lt;=[1]Разряды!$H$7,[1]Разряды!$H$3,IF(I17&lt;=[1]Разряды!$I$7,[1]Разряды!$I$3,IF(I17&lt;=[1]Разряды!$J$7,[1]Разряды!$J$3,"б/р"))))))))</f>
        <v>2р</v>
      </c>
      <c r="K17" s="10" t="s">
        <v>13</v>
      </c>
      <c r="L17" s="14" t="str">
        <f>IF(B17=0," ",VLOOKUP($B17,[1]Спортсмены!$B$1:$H$65536,7,FALSE))</f>
        <v>Бордукова Н.А., Зверев В.Н.</v>
      </c>
    </row>
    <row r="18" spans="1:12" x14ac:dyDescent="0.25">
      <c r="A18" s="20">
        <v>5</v>
      </c>
      <c r="B18" s="13">
        <v>49</v>
      </c>
      <c r="C18" s="14" t="str">
        <f>IF(B18=0," ",VLOOKUP(B18,[1]Спортсмены!B$1:H$65536,2,FALSE))</f>
        <v>Малахов Захар</v>
      </c>
      <c r="D18" s="175">
        <f>IF(B18=0," ",VLOOKUP($B18,[1]Спортсмены!$B$1:$H$65536,3,FALSE))</f>
        <v>36816</v>
      </c>
      <c r="E18" s="16">
        <f>IF(B18=0," ",IF(VLOOKUP($B18,[1]Спортсмены!$B$1:$H$65536,4,FALSE)=0," ",VLOOKUP($B18,[1]Спортсмены!$B$1:$H$65536,4,FALSE)))</f>
        <v>2</v>
      </c>
      <c r="F18" s="14" t="str">
        <f>IF(B18=0," ",VLOOKUP($B18,[1]Спортсмены!$B$1:$H$65536,5,FALSE))</f>
        <v>Ярославская область</v>
      </c>
      <c r="G18" s="14" t="str">
        <f>IF(B18=0," ",VLOOKUP($B18,[1]Спортсмены!$B$1:$H$65536,6,FALSE))</f>
        <v>МУ СШОР № 19</v>
      </c>
      <c r="H18" s="17"/>
      <c r="I18" s="119">
        <v>1.4697916666666663E-3</v>
      </c>
      <c r="J18" s="19" t="str">
        <f>IF(I18=0," ",IF(I18&lt;=[1]Разряды!$D$7,[1]Разряды!$D$3,IF(I18&lt;=[1]Разряды!$E$7,[1]Разряды!$E$3,IF(I18&lt;=[1]Разряды!$F$7,[1]Разряды!$F$3,IF(I18&lt;=[1]Разряды!$G$7,[1]Разряды!$G$3,IF(I18&lt;=[1]Разряды!$H$7,[1]Разряды!$H$3,IF(I18&lt;=[1]Разряды!$I$7,[1]Разряды!$I$3,IF(I18&lt;=[1]Разряды!$J$7,[1]Разряды!$J$3,"б/р"))))))))</f>
        <v>2р</v>
      </c>
      <c r="K18" s="10" t="s">
        <v>13</v>
      </c>
      <c r="L18" s="14" t="str">
        <f>IF(B18=0," ",VLOOKUP($B18,[1]Спортсмены!$B$1:$H$65536,7,FALSE))</f>
        <v>Хрущева Л.В.</v>
      </c>
    </row>
    <row r="19" spans="1:12" x14ac:dyDescent="0.25">
      <c r="A19" s="20">
        <v>6</v>
      </c>
      <c r="B19" s="13">
        <v>467</v>
      </c>
      <c r="C19" s="14" t="str">
        <f>IF(B19=0," ",VLOOKUP(B19,[1]Спортсмены!B$1:H$65536,2,FALSE))</f>
        <v>Шушарин Андрей</v>
      </c>
      <c r="D19" s="175" t="str">
        <f>IF(B19=0," ",VLOOKUP($B19,[1]Спортсмены!$B$1:$H$65536,3,FALSE))</f>
        <v>20.06.2000</v>
      </c>
      <c r="E19" s="16" t="str">
        <f>IF(B19=0," ",IF(VLOOKUP($B19,[1]Спортсмены!$B$1:$H$65536,4,FALSE)=0," ",VLOOKUP($B19,[1]Спортсмены!$B$1:$H$65536,4,FALSE)))</f>
        <v>2</v>
      </c>
      <c r="F19" s="14" t="str">
        <f>IF(B19=0," ",VLOOKUP($B19,[1]Спортсмены!$B$1:$H$65536,5,FALSE))</f>
        <v>Архангельская область</v>
      </c>
      <c r="G19" s="14" t="str">
        <f>IF(B19=0," ",VLOOKUP($B19,[1]Спортсмены!$B$1:$H$65536,6,FALSE))</f>
        <v>МБОУ ДОД "ДЮСШ №1"</v>
      </c>
      <c r="H19" s="17"/>
      <c r="I19" s="54">
        <v>1.4787037037037036E-3</v>
      </c>
      <c r="J19" s="19" t="str">
        <f>IF(I19=0," ",IF(I19&lt;=[1]Разряды!$D$7,[1]Разряды!$D$3,IF(I19&lt;=[1]Разряды!$E$7,[1]Разряды!$E$3,IF(I19&lt;=[1]Разряды!$F$7,[1]Разряды!$F$3,IF(I19&lt;=[1]Разряды!$G$7,[1]Разряды!$G$3,IF(I19&lt;=[1]Разряды!$H$7,[1]Разряды!$H$3,IF(I19&lt;=[1]Разряды!$I$7,[1]Разряды!$I$3,IF(I19&lt;=[1]Разряды!$J$7,[1]Разряды!$J$3,"б/р"))))))))</f>
        <v>2р</v>
      </c>
      <c r="K19" s="10" t="s">
        <v>13</v>
      </c>
      <c r="L19" s="14" t="str">
        <f>IF(B19=0," ",VLOOKUP($B19,[1]Спортсмены!$B$1:$H$65536,7,FALSE))</f>
        <v>Брюхова О.Б.</v>
      </c>
    </row>
    <row r="20" spans="1:12" x14ac:dyDescent="0.25">
      <c r="A20" s="20">
        <v>7</v>
      </c>
      <c r="B20" s="13">
        <v>519</v>
      </c>
      <c r="C20" s="14" t="str">
        <f>IF(B20=0," ",VLOOKUP(B20,[1]Спортсмены!B$1:H$65536,2,FALSE))</f>
        <v>Карпенков Никита</v>
      </c>
      <c r="D20" s="175" t="str">
        <f>IF(B20=0," ",VLOOKUP($B20,[1]Спортсмены!$B$1:$H$65536,3,FALSE))</f>
        <v>17.01.1999</v>
      </c>
      <c r="E20" s="16" t="str">
        <f>IF(B20=0," ",IF(VLOOKUP($B20,[1]Спортсмены!$B$1:$H$65536,4,FALSE)=0," ",VLOOKUP($B20,[1]Спортсмены!$B$1:$H$65536,4,FALSE)))</f>
        <v>2</v>
      </c>
      <c r="F20" s="14" t="str">
        <f>IF(B20=0," ",VLOOKUP($B20,[1]Спортсмены!$B$1:$H$65536,5,FALSE))</f>
        <v>Псковская область</v>
      </c>
      <c r="G20" s="137" t="str">
        <f>IF(B20=0," ",VLOOKUP($B20,[1]Спортсмены!$B$1:$H$65536,6,FALSE))</f>
        <v>Центр внешкольной работы п. Переслегино</v>
      </c>
      <c r="H20" s="17"/>
      <c r="I20" s="54">
        <v>1.4863425925925927E-3</v>
      </c>
      <c r="J20" s="19" t="str">
        <f>IF(I20=0," ",IF(I20&lt;=[1]Разряды!$D$7,[1]Разряды!$D$3,IF(I20&lt;=[1]Разряды!$E$7,[1]Разряды!$E$3,IF(I20&lt;=[1]Разряды!$F$7,[1]Разряды!$F$3,IF(I20&lt;=[1]Разряды!$G$7,[1]Разряды!$G$3,IF(I20&lt;=[1]Разряды!$H$7,[1]Разряды!$H$3,IF(I20&lt;=[1]Разряды!$I$7,[1]Разряды!$I$3,IF(I20&lt;=[1]Разряды!$J$7,[1]Разряды!$J$3,"б/р"))))))))</f>
        <v>2р</v>
      </c>
      <c r="K20" s="10">
        <v>14</v>
      </c>
      <c r="L20" s="14" t="str">
        <f>IF(B20=0," ",VLOOKUP($B20,[1]Спортсмены!$B$1:$H$65536,7,FALSE))</f>
        <v>Аввакуменкова Н.М.</v>
      </c>
    </row>
    <row r="21" spans="1:12" x14ac:dyDescent="0.25">
      <c r="A21" s="20">
        <v>8</v>
      </c>
      <c r="B21" s="13">
        <v>375</v>
      </c>
      <c r="C21" s="14" t="str">
        <f>IF(B21=0," ",VLOOKUP(B21,[1]Спортсмены!B$1:H$65536,2,FALSE))</f>
        <v>Изотов Владимир</v>
      </c>
      <c r="D21" s="175" t="str">
        <f>IF(B21=0," ",VLOOKUP($B21,[1]Спортсмены!$B$1:$H$65536,3,FALSE))</f>
        <v>05.11.2000</v>
      </c>
      <c r="E21" s="16" t="str">
        <f>IF(B21=0," ",IF(VLOOKUP($B21,[1]Спортсмены!$B$1:$H$65536,4,FALSE)=0," ",VLOOKUP($B21,[1]Спортсмены!$B$1:$H$65536,4,FALSE)))</f>
        <v>2</v>
      </c>
      <c r="F21" s="14" t="str">
        <f>IF(B21=0," ",VLOOKUP($B21,[1]Спортсмены!$B$1:$H$65536,5,FALSE))</f>
        <v>Мурманская область</v>
      </c>
      <c r="G21" s="14" t="str">
        <f>IF(B21=0," ",VLOOKUP($B21,[1]Спортсмены!$B$1:$H$65536,6,FALSE))</f>
        <v>СШОР-4</v>
      </c>
      <c r="H21" s="17"/>
      <c r="I21" s="54">
        <v>1.4988425925925924E-3</v>
      </c>
      <c r="J21" s="19" t="str">
        <f>IF(I21=0," ",IF(I21&lt;=[1]Разряды!$D$7,[1]Разряды!$D$3,IF(I21&lt;=[1]Разряды!$E$7,[1]Разряды!$E$3,IF(I21&lt;=[1]Разряды!$F$7,[1]Разряды!$F$3,IF(I21&lt;=[1]Разряды!$G$7,[1]Разряды!$G$3,IF(I21&lt;=[1]Разряды!$H$7,[1]Разряды!$H$3,IF(I21&lt;=[1]Разряды!$I$7,[1]Разряды!$I$3,IF(I21&lt;=[1]Разряды!$J$7,[1]Разряды!$J$3,"б/р"))))))))</f>
        <v>2р</v>
      </c>
      <c r="K21" s="11">
        <v>13</v>
      </c>
      <c r="L21" s="14" t="str">
        <f>IF(B21=0," ",VLOOKUP($B21,[1]Спортсмены!$B$1:$H$65536,7,FALSE))</f>
        <v>Шаверина Е.Н.</v>
      </c>
    </row>
    <row r="22" spans="1:12" ht="15.75" customHeight="1" x14ac:dyDescent="0.25">
      <c r="A22" s="20">
        <v>9</v>
      </c>
      <c r="B22" s="13">
        <v>466</v>
      </c>
      <c r="C22" s="49" t="str">
        <f>IF(B22=0," ",VLOOKUP(B22,[1]Спортсмены!B$1:H$65536,2,FALSE))</f>
        <v>Сек Ян</v>
      </c>
      <c r="D22" s="178" t="str">
        <f>IF(B22=0," ",VLOOKUP($B22,[1]Спортсмены!$B$1:$H$65536,3,FALSE))</f>
        <v>01.07.2000</v>
      </c>
      <c r="E22" s="46" t="str">
        <f>IF(B22=0," ",IF(VLOOKUP($B22,[1]Спортсмены!$B$1:$H$65536,4,FALSE)=0," ",VLOOKUP($B22,[1]Спортсмены!$B$1:$H$65536,4,FALSE)))</f>
        <v>2</v>
      </c>
      <c r="F22" s="49" t="str">
        <f>IF(B22=0," ",VLOOKUP($B22,[1]Спортсмены!$B$1:$H$65536,5,FALSE))</f>
        <v>Архангельская область</v>
      </c>
      <c r="G22" s="47" t="str">
        <f>IF(B22=0," ",VLOOKUP($B22,[1]Спортсмены!$B$1:$H$65536,6,FALSE))</f>
        <v>МБОУ ДОД "ДЮСШ №1"</v>
      </c>
      <c r="H22" s="48"/>
      <c r="I22" s="119">
        <v>1.5174768518518517E-3</v>
      </c>
      <c r="J22" s="20" t="str">
        <f>IF(I22=0," ",IF(I22&lt;=[1]Разряды!$D$7,[1]Разряды!$D$3,IF(I22&lt;=[1]Разряды!$E$7,[1]Разряды!$E$3,IF(I22&lt;=[1]Разряды!$F$7,[1]Разряды!$F$3,IF(I22&lt;=[1]Разряды!$G$7,[1]Разряды!$G$3,IF(I22&lt;=[1]Разряды!$H$7,[1]Разряды!$H$3,IF(I22&lt;=[1]Разряды!$I$7,[1]Разряды!$I$3,IF(I22&lt;=[1]Разряды!$J$7,[1]Разряды!$J$3,"б/р"))))))))</f>
        <v>2р</v>
      </c>
      <c r="K22" s="62">
        <v>12</v>
      </c>
      <c r="L22" s="49" t="str">
        <f>IF(B22=0," ",VLOOKUP($B22,[1]Спортсмены!$B$1:$H$65536,7,FALSE))</f>
        <v>Брюхова О.Б.</v>
      </c>
    </row>
    <row r="23" spans="1:12" x14ac:dyDescent="0.25">
      <c r="A23" s="20">
        <v>10</v>
      </c>
      <c r="B23" s="13">
        <v>77</v>
      </c>
      <c r="C23" s="14" t="str">
        <f>IF(B23=0," ",VLOOKUP(B23,[1]Спортсмены!B$1:H$65536,2,FALSE))</f>
        <v>Сарычев Евгений</v>
      </c>
      <c r="D23" s="175">
        <f>IF(B23=0," ",VLOOKUP($B23,[1]Спортсмены!$B$1:$H$65536,3,FALSE))</f>
        <v>36605</v>
      </c>
      <c r="E23" s="16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Ярославская область</v>
      </c>
      <c r="G23" s="14" t="str">
        <f>IF(B23=0," ",VLOOKUP($B23,[1]Спортсмены!$B$1:$H$65536,6,FALSE))</f>
        <v>МУ СШОР № 19</v>
      </c>
      <c r="H23" s="17"/>
      <c r="I23" s="54">
        <v>1.5438657407407408E-3</v>
      </c>
      <c r="J23" s="19" t="str">
        <f>IF(I23=0," ",IF(I23&lt;=[1]Разряды!$D$7,[1]Разряды!$D$3,IF(I23&lt;=[1]Разряды!$E$7,[1]Разряды!$E$3,IF(I23&lt;=[1]Разряды!$F$7,[1]Разряды!$F$3,IF(I23&lt;=[1]Разряды!$G$7,[1]Разряды!$G$3,IF(I23&lt;=[1]Разряды!$H$7,[1]Разряды!$H$3,IF(I23&lt;=[1]Разряды!$I$7,[1]Разряды!$I$3,IF(I23&lt;=[1]Разряды!$J$7,[1]Разряды!$J$3,"б/р"))))))))</f>
        <v>3р</v>
      </c>
      <c r="K23" s="10" t="s">
        <v>13</v>
      </c>
      <c r="L23" s="14" t="str">
        <f>IF(B23=0," ",VLOOKUP($B23,[1]Спортсмены!$B$1:$H$65536,7,FALSE))</f>
        <v>Видманова Ю.В.</v>
      </c>
    </row>
    <row r="24" spans="1:12" ht="15.75" thickBot="1" x14ac:dyDescent="0.3">
      <c r="A24" s="22"/>
      <c r="B24" s="58"/>
      <c r="C24" s="24"/>
      <c r="D24" s="25"/>
      <c r="E24" s="25"/>
      <c r="F24" s="24"/>
      <c r="G24" s="24"/>
      <c r="H24" s="26"/>
      <c r="I24" s="59"/>
      <c r="J24" s="34"/>
      <c r="K24" s="34"/>
      <c r="L24" s="24"/>
    </row>
    <row r="25" spans="1:12" ht="15" customHeight="1" thickTop="1" x14ac:dyDescent="0.25">
      <c r="A25" s="158"/>
      <c r="B25" s="181"/>
      <c r="C25" s="28"/>
      <c r="D25" s="30"/>
      <c r="E25" s="30"/>
      <c r="F25" s="28"/>
      <c r="G25" s="28"/>
      <c r="H25" s="31"/>
      <c r="I25" s="142"/>
      <c r="J25" s="37"/>
      <c r="K25" s="37"/>
      <c r="L25" s="28"/>
    </row>
    <row r="26" spans="1:12" x14ac:dyDescent="0.25">
      <c r="A26" s="158"/>
      <c r="B26" s="181"/>
      <c r="C26" s="28"/>
      <c r="D26" s="30"/>
      <c r="E26" s="30"/>
      <c r="F26" s="28"/>
      <c r="G26" s="28"/>
      <c r="H26" s="31"/>
      <c r="I26" s="142"/>
      <c r="J26" s="37"/>
      <c r="K26" s="37"/>
      <c r="L26" s="28"/>
    </row>
    <row r="27" spans="1:12" ht="15" customHeight="1" x14ac:dyDescent="0.25">
      <c r="A27" s="158"/>
      <c r="B27" s="181"/>
      <c r="C27" s="28"/>
      <c r="D27" s="30"/>
      <c r="E27" s="30"/>
      <c r="F27" s="28"/>
      <c r="G27" s="28"/>
      <c r="H27" s="31"/>
      <c r="I27" s="142"/>
      <c r="J27" s="37"/>
      <c r="K27" s="37"/>
      <c r="L27" s="28"/>
    </row>
    <row r="28" spans="1:12" x14ac:dyDescent="0.25">
      <c r="A28" s="158"/>
      <c r="B28" s="181"/>
      <c r="C28" s="28"/>
      <c r="D28" s="30"/>
      <c r="E28" s="30"/>
      <c r="F28" s="28"/>
      <c r="G28" s="28"/>
      <c r="H28" s="31"/>
      <c r="I28" s="142"/>
      <c r="J28" s="37"/>
      <c r="K28" s="37"/>
      <c r="L28" s="28"/>
    </row>
    <row r="29" spans="1:12" x14ac:dyDescent="0.25">
      <c r="A29" s="116"/>
      <c r="B29" s="102"/>
      <c r="C29" s="95"/>
      <c r="D29" s="95"/>
      <c r="E29" s="159"/>
      <c r="F29" s="28" t="s">
        <v>63</v>
      </c>
      <c r="G29" s="80"/>
      <c r="H29" s="30"/>
      <c r="I29" s="28"/>
      <c r="J29" s="28" t="s">
        <v>44</v>
      </c>
      <c r="K29" s="28"/>
    </row>
    <row r="30" spans="1:12" x14ac:dyDescent="0.25">
      <c r="A30" s="116"/>
      <c r="B30" s="159"/>
      <c r="C30" s="95"/>
      <c r="D30" s="95"/>
      <c r="E30" s="159"/>
      <c r="F30" s="28"/>
      <c r="G30" s="80"/>
      <c r="H30" s="30"/>
      <c r="I30" s="28"/>
      <c r="J30" s="28"/>
      <c r="K30" s="28"/>
    </row>
    <row r="31" spans="1:12" x14ac:dyDescent="0.25">
      <c r="A31" s="116"/>
      <c r="B31" s="159"/>
      <c r="C31" s="95"/>
      <c r="D31" s="95"/>
      <c r="E31" s="159"/>
      <c r="F31" s="28"/>
      <c r="G31" s="80"/>
      <c r="H31" s="30"/>
      <c r="I31" s="28"/>
      <c r="J31" s="28"/>
      <c r="K31" s="28"/>
    </row>
    <row r="32" spans="1:12" x14ac:dyDescent="0.25">
      <c r="A32" s="116"/>
      <c r="B32" s="159"/>
      <c r="C32" s="95"/>
      <c r="D32" s="95"/>
      <c r="E32" s="159"/>
      <c r="F32" s="28"/>
      <c r="G32" s="80"/>
      <c r="H32" s="30"/>
      <c r="I32" s="28"/>
      <c r="J32" s="28"/>
      <c r="K32" s="28"/>
    </row>
    <row r="33" spans="1:12" x14ac:dyDescent="0.25">
      <c r="A33" s="116"/>
      <c r="B33" s="159"/>
      <c r="C33" s="95"/>
      <c r="D33" s="95"/>
      <c r="E33" s="159"/>
      <c r="F33" s="28" t="s">
        <v>64</v>
      </c>
      <c r="G33" s="80"/>
      <c r="H33" s="30"/>
      <c r="I33" s="28"/>
      <c r="J33" s="28" t="s">
        <v>45</v>
      </c>
      <c r="K33" s="28"/>
    </row>
    <row r="34" spans="1:12" x14ac:dyDescent="0.25">
      <c r="A34" s="158"/>
      <c r="B34" s="181"/>
      <c r="C34" s="28"/>
      <c r="D34" s="30"/>
      <c r="E34" s="30"/>
      <c r="F34" s="28"/>
      <c r="G34" s="28"/>
      <c r="H34" s="31"/>
      <c r="I34" s="142"/>
      <c r="J34" s="37"/>
      <c r="K34" s="37"/>
      <c r="L34" s="28"/>
    </row>
    <row r="35" spans="1:12" x14ac:dyDescent="0.25">
      <c r="A35" s="158"/>
      <c r="B35" s="181"/>
      <c r="C35" s="28"/>
      <c r="D35" s="30"/>
      <c r="E35" s="30"/>
      <c r="F35" s="28"/>
      <c r="G35" s="28"/>
      <c r="H35" s="31"/>
      <c r="I35" s="142"/>
      <c r="J35" s="37"/>
      <c r="K35" s="37"/>
      <c r="L35" s="28"/>
    </row>
    <row r="36" spans="1:12" x14ac:dyDescent="0.25">
      <c r="A36" s="158"/>
      <c r="B36" s="181"/>
      <c r="C36" s="28"/>
      <c r="D36" s="30"/>
      <c r="E36" s="30"/>
      <c r="F36" s="28"/>
      <c r="G36" s="28"/>
      <c r="H36" s="31"/>
      <c r="I36" s="142"/>
      <c r="J36" s="37"/>
      <c r="K36" s="37"/>
      <c r="L36" s="28"/>
    </row>
    <row r="37" spans="1:12" x14ac:dyDescent="0.25">
      <c r="A37" s="158"/>
      <c r="B37" s="181"/>
      <c r="C37" s="28"/>
      <c r="D37" s="30"/>
      <c r="E37" s="30"/>
      <c r="F37" s="28"/>
      <c r="G37" s="28"/>
      <c r="H37" s="31"/>
      <c r="I37" s="142"/>
      <c r="J37" s="37"/>
      <c r="K37" s="37"/>
      <c r="L37" s="28"/>
    </row>
    <row r="38" spans="1:12" x14ac:dyDescent="0.25">
      <c r="A38" s="158"/>
      <c r="B38" s="181"/>
      <c r="C38" s="28"/>
      <c r="D38" s="30"/>
      <c r="E38" s="30"/>
      <c r="F38" s="28"/>
      <c r="G38" s="28"/>
      <c r="H38" s="31"/>
      <c r="I38" s="142"/>
      <c r="J38" s="37"/>
      <c r="K38" s="37"/>
      <c r="L38" s="28"/>
    </row>
    <row r="39" spans="1:12" x14ac:dyDescent="0.25">
      <c r="A39" s="158"/>
      <c r="B39" s="181"/>
      <c r="C39" s="28"/>
      <c r="D39" s="30"/>
      <c r="E39" s="30"/>
      <c r="F39" s="28"/>
      <c r="G39" s="28"/>
      <c r="H39" s="31"/>
      <c r="I39" s="142"/>
      <c r="J39" s="37"/>
      <c r="K39" s="37"/>
      <c r="L39" s="28"/>
    </row>
    <row r="40" spans="1:12" ht="15.75" customHeight="1" x14ac:dyDescent="0.25">
      <c r="A40" s="158"/>
      <c r="B40" s="181"/>
      <c r="C40" s="28"/>
      <c r="D40" s="30"/>
      <c r="E40" s="30"/>
      <c r="F40" s="28"/>
      <c r="G40" s="28"/>
      <c r="H40" s="31"/>
      <c r="I40" s="142"/>
      <c r="J40" s="37"/>
      <c r="K40" s="37"/>
      <c r="L40" s="28"/>
    </row>
    <row r="41" spans="1:12" x14ac:dyDescent="0.25">
      <c r="A41" s="158"/>
      <c r="B41" s="181"/>
      <c r="C41" s="28"/>
      <c r="D41" s="30"/>
      <c r="E41" s="30"/>
      <c r="F41" s="28"/>
      <c r="G41" s="28"/>
      <c r="H41" s="31"/>
      <c r="I41" s="142"/>
      <c r="J41" s="37"/>
      <c r="K41" s="37"/>
      <c r="L41" s="28"/>
    </row>
    <row r="42" spans="1:12" x14ac:dyDescent="0.25">
      <c r="A42" s="158"/>
      <c r="B42" s="181"/>
      <c r="C42" s="28"/>
      <c r="D42" s="30"/>
      <c r="E42" s="30"/>
      <c r="F42" s="28"/>
      <c r="G42" s="28"/>
      <c r="H42" s="31"/>
      <c r="I42" s="142"/>
      <c r="J42" s="37"/>
      <c r="K42" s="37"/>
      <c r="L42" s="28"/>
    </row>
    <row r="43" spans="1:12" x14ac:dyDescent="0.25">
      <c r="A43" s="158"/>
      <c r="B43" s="181"/>
      <c r="C43" s="28"/>
      <c r="D43" s="30"/>
      <c r="E43" s="30"/>
      <c r="F43" s="28"/>
      <c r="G43" s="28"/>
      <c r="H43" s="31"/>
      <c r="I43" s="142"/>
      <c r="J43" s="37"/>
      <c r="K43" s="37"/>
      <c r="L43" s="28"/>
    </row>
    <row r="44" spans="1:12" x14ac:dyDescent="0.25">
      <c r="A44" s="158"/>
      <c r="B44" s="181"/>
      <c r="C44" s="28"/>
      <c r="D44" s="30"/>
      <c r="E44" s="30"/>
      <c r="F44" s="28"/>
      <c r="G44" s="28"/>
      <c r="H44" s="31"/>
      <c r="I44" s="142"/>
      <c r="J44" s="37"/>
      <c r="K44" s="37"/>
      <c r="L44" s="28"/>
    </row>
    <row r="45" spans="1:12" x14ac:dyDescent="0.25">
      <c r="A45" s="158"/>
      <c r="B45" s="181"/>
      <c r="C45" s="28"/>
      <c r="D45" s="30"/>
      <c r="E45" s="30"/>
      <c r="F45" s="28"/>
      <c r="G45" s="28"/>
      <c r="H45" s="31"/>
      <c r="I45" s="142"/>
      <c r="J45" s="37"/>
      <c r="K45" s="37"/>
      <c r="L45" s="28"/>
    </row>
  </sheetData>
  <mergeCells count="16"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3" sqref="A43:XFD135"/>
    </sheetView>
  </sheetViews>
  <sheetFormatPr defaultRowHeight="15" x14ac:dyDescent="0.25"/>
  <cols>
    <col min="1" max="1" width="4.85546875" customWidth="1"/>
    <col min="2" max="2" width="6.85546875" customWidth="1"/>
    <col min="3" max="3" width="22.5703125" customWidth="1"/>
    <col min="4" max="4" width="11" customWidth="1"/>
    <col min="5" max="5" width="6.5703125" customWidth="1"/>
    <col min="6" max="6" width="21.85546875" customWidth="1"/>
    <col min="7" max="7" width="34.42578125" customWidth="1"/>
    <col min="8" max="8" width="6.42578125" style="57" customWidth="1"/>
    <col min="9" max="9" width="7.42578125" style="57" customWidth="1"/>
    <col min="10" max="10" width="6" customWidth="1"/>
    <col min="11" max="11" width="6.140625" customWidth="1"/>
    <col min="12" max="12" width="30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5.75" customHeight="1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20.25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8.75" x14ac:dyDescent="0.3">
      <c r="A10" s="5"/>
      <c r="B10" s="4"/>
      <c r="C10" s="167"/>
      <c r="D10" s="171" t="s">
        <v>56</v>
      </c>
      <c r="E10" s="172">
        <v>0.63541666666666663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71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3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10</v>
      </c>
      <c r="I13" s="205"/>
      <c r="J13" s="196"/>
      <c r="K13" s="198"/>
      <c r="L13" s="200"/>
    </row>
    <row r="14" spans="1:12" x14ac:dyDescent="0.25">
      <c r="A14" s="12">
        <v>1</v>
      </c>
      <c r="B14" s="13">
        <v>745</v>
      </c>
      <c r="C14" s="49" t="str">
        <f>IF(B14=0," ",VLOOKUP(B14,[1]Спортсмены!B$1:H$65536,2,FALSE))</f>
        <v>Егинов Тимофей</v>
      </c>
      <c r="D14" s="50" t="str">
        <f>IF(B14=0," ",VLOOKUP($B14,[1]Спортсмены!$B$1:$H$65536,3,FALSE))</f>
        <v>01.01.2000</v>
      </c>
      <c r="E14" s="46" t="str">
        <f>IF(B14=0," ",IF(VLOOKUP($B14,[1]Спортсмены!$B$1:$H$65536,4,FALSE)=0," ",VLOOKUP($B14,[1]Спортсмены!$B$1:$H$65536,4,FALSE)))</f>
        <v>1</v>
      </c>
      <c r="F14" s="49" t="str">
        <f>IF(B14=0," ",VLOOKUP($B14,[1]Спортсмены!$B$1:$H$65536,5,FALSE))</f>
        <v>Ярославская область</v>
      </c>
      <c r="G14" s="49" t="str">
        <f>IF(B14=0," ",VLOOKUP($B14,[1]Спортсмены!$B$1:$H$65536,6,FALSE))</f>
        <v>МУ СШОР № 2</v>
      </c>
      <c r="H14" s="48"/>
      <c r="I14" s="119">
        <v>2.8067129629629635E-3</v>
      </c>
      <c r="J14" s="20" t="str">
        <f>IF(I14=0," ",IF(I14&lt;=[1]Разряды!$D$8,[1]Разряды!$D$3,IF(I14&lt;=[1]Разряды!$E$8,[1]Разряды!$E$3,IF(I14&lt;=[1]Разряды!$F$8,[1]Разряды!$F$3,IF(I14&lt;=[1]Разряды!$G$8,[1]Разряды!$G$3,IF(I14&lt;=[1]Разряды!$H$8,[1]Разряды!$H$3,IF(I14&lt;=[1]Разряды!$I$8,[1]Разряды!$I$3,IF(I14&lt;=[1]Разряды!$J$8,[1]Разряды!$J$3,"б/р"))))))))</f>
        <v>1р</v>
      </c>
      <c r="K14" s="46">
        <v>20</v>
      </c>
      <c r="L14" s="49" t="str">
        <f>IF(B14=0," ",VLOOKUP($B14,[1]Спортсмены!$B$1:$H$65536,7,FALSE))</f>
        <v>Ивлев В.А., Мицик Ю.И.</v>
      </c>
    </row>
    <row r="15" spans="1:12" x14ac:dyDescent="0.25">
      <c r="A15" s="12">
        <v>2</v>
      </c>
      <c r="B15" s="13">
        <v>470</v>
      </c>
      <c r="C15" s="49" t="str">
        <f>IF(B15=0," ",VLOOKUP(B15,[1]Спортсмены!B$1:H$65536,2,FALSE))</f>
        <v>Пачганов Роман</v>
      </c>
      <c r="D15" s="50" t="str">
        <f>IF(B15=0," ",VLOOKUP($B15,[1]Спортсмены!$B$1:$H$65536,3,FALSE))</f>
        <v>11.02.1999</v>
      </c>
      <c r="E15" s="46" t="str">
        <f>IF(B15=0," ",IF(VLOOKUP($B15,[1]Спортсмены!$B$1:$H$65536,4,FALSE)=0," ",VLOOKUP($B15,[1]Спортсмены!$B$1:$H$65536,4,FALSE)))</f>
        <v>2</v>
      </c>
      <c r="F15" s="49" t="str">
        <f>IF(B15=0," ",VLOOKUP($B15,[1]Спортсмены!$B$1:$H$65536,5,FALSE))</f>
        <v>Архангельская область</v>
      </c>
      <c r="G15" s="86" t="str">
        <f>IF(B15=0," ",VLOOKUP($B15,[1]Спортсмены!$B$1:$H$65536,6,FALSE))</f>
        <v>САФУ им. М.В. Ломоносова</v>
      </c>
      <c r="H15" s="48"/>
      <c r="I15" s="119">
        <v>2.9174768518518517E-3</v>
      </c>
      <c r="J15" s="20" t="str">
        <f>IF(I15=0," ",IF(I15&lt;=[1]Разряды!$D$8,[1]Разряды!$D$3,IF(I15&lt;=[1]Разряды!$E$8,[1]Разряды!$E$3,IF(I15&lt;=[1]Разряды!$F$8,[1]Разряды!$F$3,IF(I15&lt;=[1]Разряды!$G$8,[1]Разряды!$G$3,IF(I15&lt;=[1]Разряды!$H$8,[1]Разряды!$H$3,IF(I15&lt;=[1]Разряды!$I$8,[1]Разряды!$I$3,IF(I15&lt;=[1]Разряды!$J$8,[1]Разряды!$J$3,"б/р"))))))))</f>
        <v>2р</v>
      </c>
      <c r="K15" s="62">
        <v>17</v>
      </c>
      <c r="L15" s="49" t="str">
        <f>IF(B15=0," ",VLOOKUP($B15,[1]Спортсмены!$B$1:$H$65536,7,FALSE))</f>
        <v>Мингалева А.Г.</v>
      </c>
    </row>
    <row r="16" spans="1:12" x14ac:dyDescent="0.25">
      <c r="A16" s="12">
        <v>3</v>
      </c>
      <c r="B16" s="13">
        <v>436</v>
      </c>
      <c r="C16" s="49" t="str">
        <f>IF(B16=0," ",VLOOKUP(B16,[1]Спортсмены!B$1:H$65536,2,FALSE))</f>
        <v>Шалунов Виталий</v>
      </c>
      <c r="D16" s="50" t="str">
        <f>IF(B16=0," ",VLOOKUP($B16,[1]Спортсмены!$B$1:$H$65536,3,FALSE))</f>
        <v>02.06.2000</v>
      </c>
      <c r="E16" s="46" t="str">
        <f>IF(B16=0," ",IF(VLOOKUP($B16,[1]Спортсмены!$B$1:$H$65536,4,FALSE)=0," ",VLOOKUP($B16,[1]Спортсмены!$B$1:$H$65536,4,FALSE)))</f>
        <v>1</v>
      </c>
      <c r="F16" s="49" t="str">
        <f>IF(B16=0," ",VLOOKUP($B16,[1]Спортсмены!$B$1:$H$65536,5,FALSE))</f>
        <v>Ивановская область</v>
      </c>
      <c r="G16" s="49" t="str">
        <f>IF(B16=0," ",VLOOKUP($B16,[1]Спортсмены!$B$1:$H$65536,6,FALSE))</f>
        <v>ДЮСШ Шуя</v>
      </c>
      <c r="H16" s="118"/>
      <c r="I16" s="143">
        <v>2.9266203703703707E-3</v>
      </c>
      <c r="J16" s="20" t="str">
        <f>IF(I16=0," ",IF(I16&lt;=[1]Разряды!$D$8,[1]Разряды!$D$3,IF(I16&lt;=[1]Разряды!$E$8,[1]Разряды!$E$3,IF(I16&lt;=[1]Разряды!$F$8,[1]Разряды!$F$3,IF(I16&lt;=[1]Разряды!$G$8,[1]Разряды!$G$3,IF(I16&lt;=[1]Разряды!$H$8,[1]Разряды!$H$3,IF(I16&lt;=[1]Разряды!$I$8,[1]Разряды!$I$3,IF(I16&lt;=[1]Разряды!$J$8,[1]Разряды!$J$3,"б/р"))))))))</f>
        <v>2р</v>
      </c>
      <c r="K16" s="62" t="s">
        <v>13</v>
      </c>
      <c r="L16" s="49" t="str">
        <f>IF(B16=0," ",VLOOKUP($B16,[1]Спортсмены!$B$1:$H$65536,7,FALSE))</f>
        <v>Кузнецов В.А.</v>
      </c>
    </row>
    <row r="17" spans="1:12" ht="22.5" x14ac:dyDescent="0.25">
      <c r="A17" s="20">
        <v>4</v>
      </c>
      <c r="B17" s="13">
        <v>163</v>
      </c>
      <c r="C17" s="49" t="str">
        <f>IF(B17=0," ",VLOOKUP(B17,[1]Спортсмены!B$1:H$65536,2,FALSE))</f>
        <v>Лебедев Артем</v>
      </c>
      <c r="D17" s="178">
        <f>IF(B17=0," ",VLOOKUP($B17,[1]Спортсмены!$B$1:$H$65536,3,FALSE))</f>
        <v>36818</v>
      </c>
      <c r="E17" s="46">
        <f>IF(B17=0," ",IF(VLOOKUP($B17,[1]Спортсмены!$B$1:$H$65536,4,FALSE)=0," ",VLOOKUP($B17,[1]Спортсмены!$B$1:$H$65536,4,FALSE)))</f>
        <v>3</v>
      </c>
      <c r="F17" s="49" t="str">
        <f>IF(B17=0," ",VLOOKUP($B17,[1]Спортсмены!$B$1:$H$65536,5,FALSE))</f>
        <v>Ярославская область</v>
      </c>
      <c r="G17" s="49" t="str">
        <f>IF(B17=0," ",VLOOKUP($B17,[1]Спортсмены!$B$1:$H$65536,6,FALSE))</f>
        <v>МУ СШОР № 2</v>
      </c>
      <c r="H17" s="48"/>
      <c r="I17" s="119">
        <v>3.1387731481481479E-3</v>
      </c>
      <c r="J17" s="20" t="str">
        <f>IF(I17=0," ",IF(I17&lt;=[1]Разряды!$D$8,[1]Разряды!$D$3,IF(I17&lt;=[1]Разряды!$E$8,[1]Разряды!$E$3,IF(I17&lt;=[1]Разряды!$F$8,[1]Разряды!$F$3,IF(I17&lt;=[1]Разряды!$G$8,[1]Разряды!$G$3,IF(I17&lt;=[1]Разряды!$H$8,[1]Разряды!$H$3,IF(I17&lt;=[1]Разряды!$I$8,[1]Разряды!$I$3,IF(I17&lt;=[1]Разряды!$J$8,[1]Разряды!$J$3,"б/р"))))))))</f>
        <v>3р</v>
      </c>
      <c r="K17" s="62" t="s">
        <v>13</v>
      </c>
      <c r="L17" s="47" t="str">
        <f>IF(B17=0," ",VLOOKUP($B17,[1]Спортсмены!$B$1:$H$65536,7,FALSE))</f>
        <v>Соколова Н.М., Иванова И.М., Ивлев В.А.</v>
      </c>
    </row>
    <row r="18" spans="1:12" x14ac:dyDescent="0.25">
      <c r="A18" s="20">
        <v>5</v>
      </c>
      <c r="B18" s="13">
        <v>375</v>
      </c>
      <c r="C18" s="49" t="str">
        <f>IF(B18=0," ",VLOOKUP(B18,[1]Спортсмены!B$1:H$65536,2,FALSE))</f>
        <v>Изотов Владимир</v>
      </c>
      <c r="D18" s="50" t="str">
        <f>IF(B18=0," ",VLOOKUP($B18,[1]Спортсмены!$B$1:$H$65536,3,FALSE))</f>
        <v>05.11.2000</v>
      </c>
      <c r="E18" s="46" t="str">
        <f>IF(B18=0," ",IF(VLOOKUP($B18,[1]Спортсмены!$B$1:$H$65536,4,FALSE)=0," ",VLOOKUP($B18,[1]Спортсмены!$B$1:$H$65536,4,FALSE)))</f>
        <v>2</v>
      </c>
      <c r="F18" s="86" t="str">
        <f>IF(B18=0," ",VLOOKUP($B18,[1]Спортсмены!$B$1:$H$65536,5,FALSE))</f>
        <v>Мурманская область</v>
      </c>
      <c r="G18" s="49" t="str">
        <f>IF(B18=0," ",VLOOKUP($B18,[1]Спортсмены!$B$1:$H$65536,6,FALSE))</f>
        <v>СШОР-4</v>
      </c>
      <c r="H18" s="48"/>
      <c r="I18" s="119">
        <v>3.1924768518518513E-3</v>
      </c>
      <c r="J18" s="20" t="str">
        <f>IF(I18=0," ",IF(I18&lt;=[1]Разряды!$D$8,[1]Разряды!$D$3,IF(I18&lt;=[1]Разряды!$E$8,[1]Разряды!$E$3,IF(I18&lt;=[1]Разряды!$F$8,[1]Разряды!$F$3,IF(I18&lt;=[1]Разряды!$G$8,[1]Разряды!$G$3,IF(I18&lt;=[1]Разряды!$H$8,[1]Разряды!$H$3,IF(I18&lt;=[1]Разряды!$I$8,[1]Разряды!$I$3,IF(I18&lt;=[1]Разряды!$J$8,[1]Разряды!$J$3,"б/р"))))))))</f>
        <v>3р</v>
      </c>
      <c r="K18" s="62">
        <v>0</v>
      </c>
      <c r="L18" s="47" t="str">
        <f>IF(B18=0," ",VLOOKUP($B18,[1]Спортсмены!$B$1:$H$65536,7,FALSE))</f>
        <v>Шаверина Е.Н.</v>
      </c>
    </row>
    <row r="19" spans="1:12" ht="15.75" thickBot="1" x14ac:dyDescent="0.3">
      <c r="A19" s="35"/>
      <c r="B19" s="35"/>
      <c r="C19" s="35"/>
      <c r="D19" s="35"/>
      <c r="E19" s="35"/>
      <c r="F19" s="35"/>
      <c r="G19" s="35"/>
      <c r="H19" s="60"/>
      <c r="I19" s="60"/>
      <c r="J19" s="35"/>
      <c r="K19" s="35"/>
      <c r="L19" s="35"/>
    </row>
    <row r="20" spans="1:12" ht="15.75" thickTop="1" x14ac:dyDescent="0.25">
      <c r="A20" s="36"/>
      <c r="B20" s="36"/>
      <c r="C20" s="36"/>
      <c r="D20" s="36"/>
      <c r="E20" s="36"/>
      <c r="F20" s="36"/>
      <c r="G20" s="36"/>
      <c r="H20" s="56"/>
      <c r="I20" s="56"/>
      <c r="J20" s="36"/>
      <c r="K20" s="36"/>
      <c r="L20" s="36"/>
    </row>
    <row r="21" spans="1:12" x14ac:dyDescent="0.25">
      <c r="A21" s="36"/>
      <c r="B21" s="36"/>
      <c r="C21" s="36"/>
      <c r="D21" s="36"/>
      <c r="E21" s="36"/>
      <c r="F21" s="36"/>
      <c r="G21" s="36"/>
      <c r="H21" s="56"/>
      <c r="I21" s="56"/>
      <c r="J21" s="36"/>
      <c r="K21" s="36"/>
      <c r="L21" s="36"/>
    </row>
    <row r="22" spans="1:12" x14ac:dyDescent="0.25">
      <c r="A22" s="36"/>
      <c r="B22" s="36"/>
      <c r="C22" s="36"/>
      <c r="D22" s="36"/>
      <c r="E22" s="36"/>
      <c r="F22" s="36"/>
      <c r="G22" s="36"/>
      <c r="H22" s="56"/>
      <c r="I22" s="56"/>
      <c r="J22" s="36"/>
      <c r="K22" s="36"/>
      <c r="L22" s="36"/>
    </row>
    <row r="23" spans="1:12" x14ac:dyDescent="0.25">
      <c r="A23" s="36"/>
      <c r="B23" s="36"/>
      <c r="C23" s="36"/>
      <c r="D23" s="36"/>
      <c r="E23" s="36"/>
      <c r="F23" s="36"/>
      <c r="G23" s="36"/>
      <c r="H23" s="56"/>
      <c r="I23" s="56"/>
      <c r="J23" s="36"/>
      <c r="K23" s="36"/>
      <c r="L23" s="36"/>
    </row>
    <row r="24" spans="1:12" x14ac:dyDescent="0.25">
      <c r="A24" s="36"/>
      <c r="B24" s="36"/>
      <c r="C24" s="36"/>
      <c r="D24" s="36"/>
      <c r="E24" s="36"/>
      <c r="F24" s="36"/>
      <c r="G24" s="36"/>
      <c r="H24" s="56"/>
      <c r="I24" s="56"/>
      <c r="J24" s="36"/>
      <c r="K24" s="36"/>
      <c r="L24" s="36"/>
    </row>
    <row r="25" spans="1:12" x14ac:dyDescent="0.25">
      <c r="A25" s="36"/>
      <c r="B25" s="36"/>
      <c r="C25" s="36"/>
      <c r="D25" s="36"/>
      <c r="E25" s="36"/>
      <c r="F25" s="36"/>
      <c r="G25" s="36"/>
      <c r="H25" s="56"/>
      <c r="I25" s="56"/>
      <c r="J25" s="36"/>
      <c r="K25" s="36"/>
      <c r="L25" s="36"/>
    </row>
    <row r="26" spans="1:12" x14ac:dyDescent="0.25">
      <c r="A26" s="36"/>
      <c r="B26" s="36"/>
      <c r="C26" s="36"/>
      <c r="D26" s="36"/>
      <c r="E26" s="36"/>
      <c r="F26" s="36"/>
      <c r="G26" s="36"/>
      <c r="H26" s="56"/>
      <c r="I26" s="56"/>
      <c r="J26" s="36"/>
      <c r="K26" s="36"/>
      <c r="L26" s="36"/>
    </row>
    <row r="27" spans="1:12" x14ac:dyDescent="0.25">
      <c r="A27" s="36"/>
      <c r="B27" s="36"/>
      <c r="C27" s="36"/>
      <c r="D27" s="36"/>
      <c r="E27" s="36"/>
      <c r="F27" s="36"/>
      <c r="G27" s="36"/>
      <c r="H27" s="56"/>
      <c r="I27" s="56"/>
      <c r="J27" s="36"/>
      <c r="K27" s="36"/>
      <c r="L27" s="36"/>
    </row>
    <row r="28" spans="1:12" x14ac:dyDescent="0.25">
      <c r="A28" s="116"/>
      <c r="B28" s="102"/>
      <c r="C28" s="95"/>
      <c r="D28" s="95"/>
      <c r="E28" s="159"/>
      <c r="F28" s="28" t="s">
        <v>63</v>
      </c>
      <c r="G28" s="80"/>
      <c r="H28" s="30"/>
      <c r="I28" s="28"/>
      <c r="J28" s="28" t="s">
        <v>44</v>
      </c>
      <c r="K28" s="28"/>
    </row>
    <row r="29" spans="1:12" x14ac:dyDescent="0.25">
      <c r="A29" s="116"/>
      <c r="B29" s="159"/>
      <c r="C29" s="95"/>
      <c r="D29" s="95"/>
      <c r="E29" s="159"/>
      <c r="F29" s="28"/>
      <c r="G29" s="80"/>
      <c r="H29" s="30"/>
      <c r="I29" s="28"/>
      <c r="J29" s="28"/>
      <c r="K29" s="28"/>
    </row>
    <row r="30" spans="1:12" x14ac:dyDescent="0.25">
      <c r="A30" s="116"/>
      <c r="B30" s="159"/>
      <c r="C30" s="95"/>
      <c r="D30" s="95"/>
      <c r="E30" s="159"/>
      <c r="F30" s="28"/>
      <c r="G30" s="80"/>
      <c r="H30" s="30"/>
      <c r="I30" s="28"/>
      <c r="J30" s="28"/>
      <c r="K30" s="28"/>
    </row>
    <row r="31" spans="1:12" x14ac:dyDescent="0.25">
      <c r="A31" s="116"/>
      <c r="B31" s="159"/>
      <c r="C31" s="95"/>
      <c r="D31" s="95"/>
      <c r="E31" s="159"/>
      <c r="F31" s="28"/>
      <c r="G31" s="80"/>
      <c r="H31" s="30"/>
      <c r="I31" s="28"/>
      <c r="J31" s="28"/>
      <c r="K31" s="28"/>
    </row>
    <row r="32" spans="1:12" x14ac:dyDescent="0.25">
      <c r="A32" s="116"/>
      <c r="B32" s="159"/>
      <c r="C32" s="95"/>
      <c r="D32" s="95"/>
      <c r="E32" s="159"/>
      <c r="F32" s="28" t="s">
        <v>64</v>
      </c>
      <c r="G32" s="80"/>
      <c r="H32" s="30"/>
      <c r="I32" s="28"/>
      <c r="J32" s="28" t="s">
        <v>45</v>
      </c>
      <c r="K32" s="28"/>
    </row>
    <row r="33" spans="1:12" x14ac:dyDescent="0.25">
      <c r="A33" s="36"/>
      <c r="B33" s="36"/>
      <c r="C33" s="36"/>
      <c r="D33" s="36"/>
      <c r="E33" s="36"/>
      <c r="F33" s="36"/>
      <c r="G33" s="36"/>
      <c r="H33" s="56"/>
      <c r="I33" s="56"/>
      <c r="J33" s="36"/>
      <c r="K33" s="36"/>
      <c r="L33" s="36"/>
    </row>
    <row r="34" spans="1:12" x14ac:dyDescent="0.25">
      <c r="A34" s="36"/>
      <c r="B34" s="36"/>
      <c r="C34" s="36"/>
      <c r="D34" s="36"/>
      <c r="E34" s="36"/>
      <c r="F34" s="36"/>
      <c r="G34" s="36"/>
      <c r="H34" s="56"/>
      <c r="I34" s="56"/>
      <c r="J34" s="36"/>
      <c r="K34" s="36"/>
      <c r="L34" s="36"/>
    </row>
    <row r="35" spans="1:12" x14ac:dyDescent="0.25">
      <c r="A35" s="36"/>
      <c r="B35" s="36"/>
      <c r="C35" s="36"/>
      <c r="D35" s="36"/>
      <c r="E35" s="36"/>
      <c r="F35" s="36"/>
      <c r="G35" s="36"/>
      <c r="H35" s="56"/>
      <c r="I35" s="56"/>
      <c r="J35" s="36"/>
      <c r="K35" s="36"/>
      <c r="L35" s="36"/>
    </row>
    <row r="36" spans="1:12" x14ac:dyDescent="0.25">
      <c r="A36" s="36"/>
      <c r="B36" s="36"/>
      <c r="C36" s="36"/>
      <c r="D36" s="36"/>
      <c r="E36" s="36"/>
      <c r="F36" s="36"/>
      <c r="G36" s="36"/>
      <c r="H36" s="56"/>
      <c r="I36" s="56"/>
      <c r="J36" s="36"/>
      <c r="K36" s="36"/>
      <c r="L36" s="36"/>
    </row>
    <row r="37" spans="1:12" x14ac:dyDescent="0.25">
      <c r="A37" s="36"/>
      <c r="B37" s="36"/>
      <c r="C37" s="36"/>
      <c r="D37" s="36"/>
      <c r="E37" s="36"/>
      <c r="F37" s="36"/>
      <c r="G37" s="36"/>
      <c r="H37" s="56"/>
      <c r="I37" s="56"/>
      <c r="J37" s="36"/>
      <c r="K37" s="36"/>
      <c r="L37" s="36"/>
    </row>
    <row r="38" spans="1:12" x14ac:dyDescent="0.25">
      <c r="A38" s="36"/>
      <c r="B38" s="36"/>
      <c r="C38" s="36"/>
      <c r="D38" s="36"/>
      <c r="E38" s="36"/>
      <c r="F38" s="36"/>
      <c r="G38" s="36"/>
      <c r="H38" s="56"/>
      <c r="I38" s="56"/>
      <c r="J38" s="36"/>
      <c r="K38" s="36"/>
      <c r="L38" s="36"/>
    </row>
    <row r="39" spans="1:12" x14ac:dyDescent="0.25">
      <c r="A39" s="36"/>
      <c r="B39" s="36"/>
      <c r="C39" s="36"/>
      <c r="D39" s="36"/>
      <c r="E39" s="36"/>
      <c r="F39" s="36"/>
      <c r="G39" s="36"/>
      <c r="H39" s="56"/>
      <c r="I39" s="56"/>
      <c r="J39" s="36"/>
      <c r="K39" s="36"/>
      <c r="L39" s="36"/>
    </row>
    <row r="40" spans="1:12" x14ac:dyDescent="0.25">
      <c r="A40" s="36"/>
      <c r="B40" s="36"/>
      <c r="C40" s="36"/>
      <c r="D40" s="36"/>
      <c r="E40" s="36"/>
      <c r="F40" s="36"/>
      <c r="G40" s="36"/>
      <c r="H40" s="56"/>
      <c r="I40" s="56"/>
      <c r="J40" s="36"/>
      <c r="K40" s="36"/>
      <c r="L40" s="36"/>
    </row>
    <row r="41" spans="1:12" x14ac:dyDescent="0.25">
      <c r="A41" s="36"/>
      <c r="B41" s="36"/>
      <c r="C41" s="36"/>
      <c r="D41" s="36"/>
      <c r="E41" s="36"/>
      <c r="F41" s="36"/>
      <c r="G41" s="36"/>
      <c r="H41" s="56"/>
      <c r="I41" s="56"/>
      <c r="J41" s="36"/>
      <c r="K41" s="36"/>
      <c r="L41" s="36"/>
    </row>
    <row r="42" spans="1:12" x14ac:dyDescent="0.25">
      <c r="A42" s="36"/>
      <c r="B42" s="36"/>
      <c r="C42" s="36"/>
      <c r="D42" s="36"/>
      <c r="E42" s="36"/>
      <c r="F42" s="36"/>
      <c r="G42" s="36"/>
      <c r="H42" s="56"/>
      <c r="I42" s="56"/>
      <c r="J42" s="36"/>
      <c r="K42" s="36"/>
      <c r="L42" s="36"/>
    </row>
    <row r="43" spans="1:12" x14ac:dyDescent="0.25">
      <c r="A43" s="36"/>
      <c r="B43" s="36"/>
      <c r="C43" s="36"/>
      <c r="D43" s="36"/>
      <c r="E43" s="36"/>
      <c r="F43" s="36"/>
      <c r="G43" s="36"/>
      <c r="H43" s="56"/>
      <c r="I43" s="56"/>
      <c r="J43" s="36"/>
      <c r="K43" s="36"/>
      <c r="L43" s="36"/>
    </row>
    <row r="44" spans="1:12" x14ac:dyDescent="0.25">
      <c r="A44" s="36"/>
      <c r="B44" s="36"/>
      <c r="C44" s="36"/>
      <c r="D44" s="36"/>
      <c r="E44" s="36"/>
      <c r="F44" s="36"/>
      <c r="G44" s="36"/>
      <c r="H44" s="56"/>
      <c r="I44" s="56"/>
      <c r="J44" s="36"/>
      <c r="K44" s="36"/>
      <c r="L44" s="36"/>
    </row>
  </sheetData>
  <mergeCells count="16"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  <mergeCell ref="L12:L13"/>
    <mergeCell ref="H13:I13"/>
    <mergeCell ref="A3:L3"/>
    <mergeCell ref="A4:L4"/>
    <mergeCell ref="A1:L1"/>
    <mergeCell ref="A2:L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XFD135"/>
    </sheetView>
  </sheetViews>
  <sheetFormatPr defaultRowHeight="15" x14ac:dyDescent="0.25"/>
  <cols>
    <col min="1" max="1" width="4.5703125" customWidth="1"/>
    <col min="2" max="2" width="6.140625" customWidth="1"/>
    <col min="3" max="3" width="21.28515625" customWidth="1"/>
    <col min="4" max="4" width="11" customWidth="1"/>
    <col min="5" max="5" width="6.5703125" customWidth="1"/>
    <col min="6" max="6" width="21.85546875" customWidth="1"/>
    <col min="7" max="7" width="35" customWidth="1"/>
    <col min="8" max="8" width="4.42578125" style="57" customWidth="1"/>
    <col min="9" max="9" width="8.42578125" style="57" customWidth="1"/>
    <col min="10" max="10" width="6.5703125" customWidth="1"/>
    <col min="11" max="11" width="5.5703125" customWidth="1"/>
    <col min="12" max="12" width="23.8554687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20.25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8.75" x14ac:dyDescent="0.3">
      <c r="A10" s="5"/>
      <c r="B10" s="4"/>
      <c r="C10" s="167"/>
      <c r="D10" s="171" t="s">
        <v>74</v>
      </c>
      <c r="E10" s="172">
        <v>0.56597222222222221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81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10</v>
      </c>
      <c r="I13" s="205"/>
      <c r="J13" s="196"/>
      <c r="K13" s="196"/>
      <c r="L13" s="200"/>
    </row>
    <row r="14" spans="1:12" x14ac:dyDescent="0.25">
      <c r="A14" s="12">
        <v>1</v>
      </c>
      <c r="B14" s="13">
        <v>745</v>
      </c>
      <c r="C14" s="14" t="str">
        <f>IF(B14=0," ",VLOOKUP(B14,[1]Спортсмены!B$1:H$65536,2,FALSE))</f>
        <v>Егинов Тимофей</v>
      </c>
      <c r="D14" s="175" t="str">
        <f>IF(B14=0," ",VLOOKUP($B14,[1]Спортсмены!$B$1:$H$65536,3,FALSE))</f>
        <v>01.01.2000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Ярославская область</v>
      </c>
      <c r="G14" s="14" t="str">
        <f>IF(B14=0," ",VLOOKUP($B14,[1]Спортсмены!$B$1:$H$65536,6,FALSE))</f>
        <v>МУ СШОР № 2</v>
      </c>
      <c r="H14" s="17"/>
      <c r="I14" s="128">
        <v>6.0050925925925931E-3</v>
      </c>
      <c r="J14" s="11" t="str">
        <f>IF(I14=0," ",IF(I14&lt;=[1]Разряды!$D$9,[1]Разряды!$D$3,IF(I14&lt;=[1]Разряды!$E$9,[1]Разряды!$E$3,IF(I14&lt;=[1]Разряды!$F$9,[1]Разряды!$F$3,IF(I14&lt;=[1]Разряды!$G$9,[1]Разряды!$G$3,IF(I14&lt;=[1]Разряды!$H$9,[1]Разряды!$H$3,IF(I14&lt;=[1]Разряды!$I$9,[1]Разряды!$I$3,IF(I14&lt;=[1]Разряды!$J$9,[1]Разряды!$J$3,"б/р"))))))))</f>
        <v>1р</v>
      </c>
      <c r="K14" s="11">
        <v>20</v>
      </c>
      <c r="L14" s="38" t="str">
        <f>IF(B14=0," ",VLOOKUP($B14,[1]Спортсмены!$B$1:$H$65536,7,FALSE))</f>
        <v>Ивлев В.А., Мицик Ю.И.</v>
      </c>
    </row>
    <row r="15" spans="1:12" x14ac:dyDescent="0.25">
      <c r="A15" s="12">
        <v>2</v>
      </c>
      <c r="B15" s="13">
        <v>436</v>
      </c>
      <c r="C15" s="14" t="str">
        <f>IF(B15=0," ",VLOOKUP(B15,[1]Спортсмены!B$1:H$65536,2,FALSE))</f>
        <v>Шалунов Виталий</v>
      </c>
      <c r="D15" s="175" t="str">
        <f>IF(B15=0," ",VLOOKUP($B15,[1]Спортсмены!$B$1:$H$65536,3,FALSE))</f>
        <v>02.06.2000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ДЮСШ Шуя</v>
      </c>
      <c r="H15" s="17"/>
      <c r="I15" s="54">
        <v>6.3123842592592598E-3</v>
      </c>
      <c r="J15" s="19" t="str">
        <f>IF(I15=0," ",IF(I15&lt;=[1]Разряды!$D$9,[1]Разряды!$D$3,IF(I15&lt;=[1]Разряды!$E$9,[1]Разряды!$E$3,IF(I15&lt;=[1]Разряды!$F$9,[1]Разряды!$F$3,IF(I15&lt;=[1]Разряды!$G$9,[1]Разряды!$G$3,IF(I15&lt;=[1]Разряды!$H$9,[1]Разряды!$H$3,IF(I15&lt;=[1]Разряды!$I$9,[1]Разряды!$I$3,IF(I15&lt;=[1]Разряды!$J$9,[1]Разряды!$J$3,"б/р"))))))))</f>
        <v>2р</v>
      </c>
      <c r="K15" s="10" t="s">
        <v>13</v>
      </c>
      <c r="L15" s="14" t="str">
        <f>IF(B15=0," ",VLOOKUP($B15,[1]Спортсмены!$B$1:$H$65536,7,FALSE))</f>
        <v>Кузнецов В.А.</v>
      </c>
    </row>
    <row r="16" spans="1:12" x14ac:dyDescent="0.25">
      <c r="A16" s="12">
        <v>3</v>
      </c>
      <c r="B16" s="19">
        <v>314</v>
      </c>
      <c r="C16" s="14" t="str">
        <f>IF(B16=0," ",VLOOKUP(B16,[1]Спортсмены!B$1:H$65536,2,FALSE))</f>
        <v>Буриков Николай</v>
      </c>
      <c r="D16" s="175" t="str">
        <f>IF(B16=0," ",VLOOKUP($B16,[1]Спортсмены!$B$1:$H$65536,3,FALSE))</f>
        <v>31.03.1999</v>
      </c>
      <c r="E16" s="16" t="str">
        <f>IF(B16=0," ",IF(VLOOKUP($B16,[1]Спортсмены!$B$1:$H$65536,4,FALSE)=0," ",VLOOKUP($B16,[1]Спортсмены!$B$1:$H$65536,4,FALSE)))</f>
        <v>1</v>
      </c>
      <c r="F16" s="14" t="str">
        <f>IF(B16=0," ",VLOOKUP($B16,[1]Спортсмены!$B$1:$H$65536,5,FALSE))</f>
        <v>Костромская область</v>
      </c>
      <c r="G16" s="14" t="str">
        <f>IF(B16=0," ",VLOOKUP($B16,[1]Спортсмены!$B$1:$H$65536,6,FALSE))</f>
        <v>ГБУ КО СШОР им. А.В. Голубева</v>
      </c>
      <c r="H16" s="17"/>
      <c r="I16" s="54">
        <v>6.4313657407407401E-3</v>
      </c>
      <c r="J16" s="19" t="str">
        <f>IF(I16=0," ",IF(I16&lt;=[1]Разряды!$D$9,[1]Разряды!$D$3,IF(I16&lt;=[1]Разряды!$E$9,[1]Разряды!$E$3,IF(I16&lt;=[1]Разряды!$F$9,[1]Разряды!$F$3,IF(I16&lt;=[1]Разряды!$G$9,[1]Разряды!$G$3,IF(I16&lt;=[1]Разряды!$H$9,[1]Разряды!$H$3,IF(I16&lt;=[1]Разряды!$I$9,[1]Разряды!$I$3,IF(I16&lt;=[1]Разряды!$J$9,[1]Разряды!$J$3,"б/р"))))))))</f>
        <v>2р</v>
      </c>
      <c r="K16" s="11">
        <v>17</v>
      </c>
      <c r="L16" s="14" t="str">
        <f>IF(B16=0," ",VLOOKUP($B16,[1]Спортсмены!$B$1:$H$65536,7,FALSE))</f>
        <v>Дружков А.Н.</v>
      </c>
    </row>
    <row r="17" spans="1:12" ht="19.5" x14ac:dyDescent="0.25">
      <c r="A17" s="46">
        <v>4</v>
      </c>
      <c r="B17" s="13">
        <v>163</v>
      </c>
      <c r="C17" s="49" t="str">
        <f>IF(B17=0," ",VLOOKUP(B17,[1]Спортсмены!B$1:H$65536,2,FALSE))</f>
        <v>Лебедев Артем</v>
      </c>
      <c r="D17" s="178">
        <f>IF(B17=0," ",VLOOKUP($B17,[1]Спортсмены!$B$1:$H$65536,3,FALSE))</f>
        <v>36818</v>
      </c>
      <c r="E17" s="46">
        <f>IF(B17=0," ",IF(VLOOKUP($B17,[1]Спортсмены!$B$1:$H$65536,4,FALSE)=0," ",VLOOKUP($B17,[1]Спортсмены!$B$1:$H$65536,4,FALSE)))</f>
        <v>3</v>
      </c>
      <c r="F17" s="49" t="str">
        <f>IF(B17=0," ",VLOOKUP($B17,[1]Спортсмены!$B$1:$H$65536,5,FALSE))</f>
        <v>Ярославская область</v>
      </c>
      <c r="G17" s="49" t="str">
        <f>IF(B17=0," ",VLOOKUP($B17,[1]Спортсмены!$B$1:$H$65536,6,FALSE))</f>
        <v>МУ СШОР № 2</v>
      </c>
      <c r="H17" s="48"/>
      <c r="I17" s="119">
        <v>6.7011574074074065E-3</v>
      </c>
      <c r="J17" s="20" t="str">
        <f>IF(I17=0," ",IF(I17&lt;=[1]Разряды!$D$9,[1]Разряды!$D$3,IF(I17&lt;=[1]Разряды!$E$9,[1]Разряды!$E$3,IF(I17&lt;=[1]Разряды!$F$9,[1]Разряды!$F$3,IF(I17&lt;=[1]Разряды!$G$9,[1]Разряды!$G$3,IF(I17&lt;=[1]Разряды!$H$9,[1]Разряды!$H$3,IF(I17&lt;=[1]Разряды!$I$9,[1]Разряды!$I$3,IF(I17&lt;=[1]Разряды!$J$9,[1]Разряды!$J$3,"б/р"))))))))</f>
        <v>2р</v>
      </c>
      <c r="K17" s="62" t="s">
        <v>13</v>
      </c>
      <c r="L17" s="125" t="str">
        <f>IF(B17=0," ",VLOOKUP($B17,[1]Спортсмены!$B$1:$H$65536,7,FALSE))</f>
        <v>Соколова Н.М., Иванова И.М., Ивлев В.А.</v>
      </c>
    </row>
    <row r="18" spans="1:12" ht="15.75" thickBot="1" x14ac:dyDescent="0.3">
      <c r="A18" s="35"/>
      <c r="B18" s="35"/>
      <c r="C18" s="35"/>
      <c r="D18" s="35"/>
      <c r="E18" s="35"/>
      <c r="F18" s="35"/>
      <c r="G18" s="35"/>
      <c r="H18" s="60"/>
      <c r="I18" s="60"/>
      <c r="J18" s="35"/>
      <c r="K18" s="35"/>
      <c r="L18" s="35"/>
    </row>
    <row r="19" spans="1:12" ht="15.75" thickTop="1" x14ac:dyDescent="0.25">
      <c r="A19" s="36"/>
      <c r="B19" s="36"/>
      <c r="C19" s="36"/>
      <c r="D19" s="36"/>
      <c r="E19" s="36"/>
      <c r="F19" s="36"/>
      <c r="G19" s="36"/>
      <c r="H19" s="56"/>
      <c r="I19" s="56"/>
      <c r="J19" s="36"/>
      <c r="K19" s="36"/>
      <c r="L19" s="36"/>
    </row>
    <row r="20" spans="1:12" x14ac:dyDescent="0.25">
      <c r="A20" s="36"/>
      <c r="B20" s="36"/>
      <c r="C20" s="36"/>
      <c r="D20" s="36"/>
      <c r="E20" s="36"/>
      <c r="F20" s="36"/>
      <c r="G20" s="36"/>
      <c r="H20" s="56"/>
      <c r="I20" s="56"/>
      <c r="J20" s="36"/>
      <c r="K20" s="36"/>
      <c r="L20" s="36"/>
    </row>
    <row r="21" spans="1:12" x14ac:dyDescent="0.25">
      <c r="A21" s="36"/>
      <c r="B21" s="36"/>
      <c r="C21" s="36"/>
      <c r="D21" s="36"/>
      <c r="E21" s="36"/>
      <c r="F21" s="36"/>
      <c r="G21" s="36"/>
      <c r="H21" s="56"/>
      <c r="I21" s="56"/>
      <c r="J21" s="36"/>
      <c r="K21" s="36"/>
      <c r="L21" s="36"/>
    </row>
    <row r="22" spans="1:12" x14ac:dyDescent="0.25">
      <c r="A22" s="36"/>
      <c r="B22" s="36"/>
      <c r="C22" s="36"/>
      <c r="D22" s="36"/>
      <c r="E22" s="36"/>
      <c r="F22" s="36"/>
      <c r="G22" s="36"/>
      <c r="H22" s="56"/>
      <c r="I22" s="56"/>
      <c r="J22" s="36"/>
      <c r="K22" s="36"/>
      <c r="L22" s="36"/>
    </row>
    <row r="23" spans="1:12" x14ac:dyDescent="0.25">
      <c r="A23" s="36"/>
      <c r="B23" s="36"/>
      <c r="C23" s="36"/>
      <c r="D23" s="36"/>
      <c r="E23" s="36"/>
      <c r="F23" s="36"/>
      <c r="G23" s="36"/>
      <c r="H23" s="56"/>
      <c r="I23" s="56"/>
      <c r="J23" s="36"/>
      <c r="K23" s="36"/>
      <c r="L23" s="36"/>
    </row>
    <row r="24" spans="1:12" x14ac:dyDescent="0.25">
      <c r="A24" s="36"/>
      <c r="B24" s="36"/>
      <c r="C24" s="36"/>
      <c r="D24" s="36"/>
      <c r="E24" s="36"/>
      <c r="F24" s="36"/>
      <c r="G24" s="36"/>
      <c r="H24" s="56"/>
      <c r="I24" s="56"/>
      <c r="J24" s="36"/>
      <c r="K24" s="36"/>
      <c r="L24" s="36"/>
    </row>
    <row r="25" spans="1:12" x14ac:dyDescent="0.25">
      <c r="A25" s="36"/>
      <c r="B25" s="36"/>
      <c r="C25" s="36"/>
      <c r="D25" s="36"/>
      <c r="E25" s="36"/>
      <c r="F25" s="36"/>
      <c r="G25" s="36"/>
      <c r="H25" s="56"/>
      <c r="I25" s="56"/>
      <c r="J25" s="36"/>
      <c r="K25" s="36"/>
      <c r="L25" s="36"/>
    </row>
    <row r="26" spans="1:12" x14ac:dyDescent="0.25">
      <c r="A26" s="36"/>
      <c r="B26" s="36"/>
      <c r="C26" s="36"/>
      <c r="D26" s="36"/>
      <c r="E26" s="36"/>
      <c r="F26" s="36"/>
      <c r="G26" s="36"/>
      <c r="H26" s="56"/>
      <c r="I26" s="56"/>
      <c r="J26" s="36"/>
      <c r="K26" s="36"/>
      <c r="L26" s="36"/>
    </row>
    <row r="27" spans="1:12" x14ac:dyDescent="0.25">
      <c r="A27" s="36"/>
      <c r="B27" s="36"/>
      <c r="C27" s="36"/>
      <c r="D27" s="36"/>
      <c r="E27" s="36"/>
      <c r="F27" s="36"/>
      <c r="G27" s="36"/>
      <c r="H27" s="56"/>
      <c r="I27" s="56"/>
      <c r="J27" s="36"/>
      <c r="K27" s="36"/>
      <c r="L27" s="36"/>
    </row>
    <row r="28" spans="1:12" x14ac:dyDescent="0.25">
      <c r="A28" s="116"/>
      <c r="B28" s="102"/>
      <c r="C28" s="95"/>
      <c r="D28" s="95"/>
      <c r="E28" s="159"/>
      <c r="F28" s="28" t="s">
        <v>63</v>
      </c>
      <c r="G28" s="80"/>
      <c r="H28" s="30"/>
      <c r="I28" s="28"/>
      <c r="J28" s="28" t="s">
        <v>44</v>
      </c>
      <c r="K28" s="28"/>
    </row>
    <row r="29" spans="1:12" x14ac:dyDescent="0.25">
      <c r="A29" s="116"/>
      <c r="B29" s="159"/>
      <c r="C29" s="95"/>
      <c r="D29" s="95"/>
      <c r="E29" s="159"/>
      <c r="F29" s="28"/>
      <c r="G29" s="80"/>
      <c r="H29" s="30"/>
      <c r="I29" s="28"/>
      <c r="J29" s="28"/>
      <c r="K29" s="28"/>
    </row>
    <row r="30" spans="1:12" x14ac:dyDescent="0.25">
      <c r="A30" s="116"/>
      <c r="B30" s="159"/>
      <c r="C30" s="95"/>
      <c r="D30" s="95"/>
      <c r="E30" s="159"/>
      <c r="F30" s="28"/>
      <c r="G30" s="80"/>
      <c r="H30" s="30"/>
      <c r="I30" s="28"/>
      <c r="J30" s="28"/>
      <c r="K30" s="28"/>
    </row>
    <row r="31" spans="1:12" x14ac:dyDescent="0.25">
      <c r="A31" s="116"/>
      <c r="B31" s="159"/>
      <c r="C31" s="95"/>
      <c r="D31" s="95"/>
      <c r="E31" s="159"/>
      <c r="F31" s="28"/>
      <c r="G31" s="80"/>
      <c r="H31" s="30"/>
      <c r="I31" s="28"/>
      <c r="J31" s="28"/>
      <c r="K31" s="28"/>
    </row>
    <row r="32" spans="1:12" x14ac:dyDescent="0.25">
      <c r="A32" s="116"/>
      <c r="B32" s="159"/>
      <c r="C32" s="95"/>
      <c r="D32" s="95"/>
      <c r="E32" s="159"/>
      <c r="F32" s="28" t="s">
        <v>64</v>
      </c>
      <c r="G32" s="80"/>
      <c r="H32" s="30"/>
      <c r="I32" s="28"/>
      <c r="J32" s="28" t="s">
        <v>45</v>
      </c>
      <c r="K32" s="28"/>
    </row>
    <row r="33" spans="1:12" x14ac:dyDescent="0.25">
      <c r="A33" s="36"/>
      <c r="B33" s="36"/>
      <c r="C33" s="36"/>
      <c r="D33" s="36"/>
      <c r="E33" s="36"/>
      <c r="F33" s="36"/>
      <c r="G33" s="36"/>
      <c r="H33" s="56"/>
      <c r="I33" s="56"/>
      <c r="J33" s="36"/>
      <c r="K33" s="36"/>
      <c r="L33" s="36"/>
    </row>
    <row r="34" spans="1:12" x14ac:dyDescent="0.25">
      <c r="A34" s="36"/>
      <c r="B34" s="36"/>
      <c r="C34" s="36"/>
      <c r="D34" s="36"/>
      <c r="E34" s="36"/>
      <c r="F34" s="36"/>
      <c r="G34" s="36"/>
      <c r="H34" s="56"/>
      <c r="I34" s="56"/>
      <c r="J34" s="36"/>
      <c r="K34" s="36"/>
      <c r="L34" s="36"/>
    </row>
    <row r="35" spans="1:12" x14ac:dyDescent="0.25">
      <c r="A35" s="36"/>
      <c r="B35" s="36"/>
      <c r="C35" s="36"/>
      <c r="D35" s="36"/>
      <c r="E35" s="36"/>
      <c r="F35" s="36"/>
      <c r="G35" s="36"/>
      <c r="H35" s="56"/>
      <c r="I35" s="56"/>
      <c r="J35" s="36"/>
      <c r="K35" s="36"/>
      <c r="L35" s="36"/>
    </row>
    <row r="36" spans="1:12" x14ac:dyDescent="0.25">
      <c r="A36" s="36"/>
      <c r="B36" s="36"/>
      <c r="C36" s="36"/>
      <c r="D36" s="36"/>
      <c r="E36" s="36"/>
      <c r="F36" s="36"/>
      <c r="G36" s="36"/>
      <c r="H36" s="56"/>
      <c r="I36" s="56"/>
      <c r="J36" s="36"/>
      <c r="K36" s="36"/>
      <c r="L36" s="36"/>
    </row>
    <row r="37" spans="1:12" x14ac:dyDescent="0.25">
      <c r="A37" s="36"/>
      <c r="B37" s="36"/>
      <c r="C37" s="36"/>
      <c r="D37" s="36"/>
      <c r="E37" s="36"/>
      <c r="F37" s="36"/>
      <c r="G37" s="36"/>
      <c r="H37" s="56"/>
      <c r="I37" s="56"/>
      <c r="J37" s="36"/>
      <c r="K37" s="36"/>
      <c r="L37" s="36"/>
    </row>
    <row r="38" spans="1:12" x14ac:dyDescent="0.25">
      <c r="A38" s="36"/>
      <c r="B38" s="36"/>
      <c r="C38" s="36"/>
      <c r="D38" s="36"/>
      <c r="E38" s="36"/>
      <c r="F38" s="36"/>
      <c r="G38" s="36"/>
      <c r="H38" s="56"/>
      <c r="I38" s="56"/>
      <c r="J38" s="36"/>
      <c r="K38" s="36"/>
      <c r="L38" s="36"/>
    </row>
    <row r="39" spans="1:12" x14ac:dyDescent="0.25">
      <c r="A39" s="36"/>
      <c r="B39" s="36"/>
      <c r="C39" s="36"/>
      <c r="D39" s="36"/>
      <c r="E39" s="36"/>
      <c r="F39" s="36"/>
      <c r="G39" s="36"/>
      <c r="H39" s="56"/>
      <c r="I39" s="56"/>
      <c r="J39" s="36"/>
      <c r="K39" s="36"/>
      <c r="L39" s="36"/>
    </row>
    <row r="40" spans="1:12" x14ac:dyDescent="0.25">
      <c r="A40" s="36"/>
      <c r="B40" s="36"/>
      <c r="C40" s="36"/>
      <c r="D40" s="36"/>
      <c r="E40" s="36"/>
      <c r="F40" s="36"/>
      <c r="G40" s="36"/>
      <c r="H40" s="56"/>
      <c r="I40" s="56"/>
      <c r="J40" s="36"/>
      <c r="K40" s="36"/>
      <c r="L40" s="36"/>
    </row>
    <row r="41" spans="1:12" x14ac:dyDescent="0.25">
      <c r="A41" s="36"/>
      <c r="B41" s="36"/>
      <c r="C41" s="36"/>
      <c r="D41" s="36"/>
      <c r="E41" s="36"/>
      <c r="F41" s="36"/>
      <c r="G41" s="36"/>
      <c r="H41" s="56"/>
      <c r="I41" s="56"/>
      <c r="J41" s="36"/>
      <c r="K41" s="36"/>
      <c r="L41" s="36"/>
    </row>
    <row r="42" spans="1:12" x14ac:dyDescent="0.25">
      <c r="A42" s="36"/>
      <c r="B42" s="36"/>
      <c r="C42" s="36"/>
      <c r="D42" s="36"/>
      <c r="E42" s="36"/>
      <c r="F42" s="36"/>
      <c r="G42" s="36"/>
      <c r="H42" s="56"/>
      <c r="I42" s="56"/>
      <c r="J42" s="36"/>
      <c r="K42" s="36"/>
      <c r="L42" s="36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114"/>
    </sheetView>
  </sheetViews>
  <sheetFormatPr defaultRowHeight="15" x14ac:dyDescent="0.25"/>
  <cols>
    <col min="1" max="1" width="4.5703125" customWidth="1"/>
    <col min="2" max="2" width="5.7109375" customWidth="1"/>
    <col min="3" max="3" width="20.5703125" customWidth="1"/>
    <col min="4" max="4" width="11.28515625" style="64" customWidth="1"/>
    <col min="5" max="5" width="6.28515625" customWidth="1"/>
    <col min="6" max="6" width="22.5703125" customWidth="1"/>
    <col min="7" max="7" width="29.85546875" customWidth="1"/>
    <col min="8" max="8" width="6.28515625" customWidth="1"/>
    <col min="9" max="9" width="7.42578125" customWidth="1"/>
    <col min="10" max="10" width="6.28515625" customWidth="1"/>
    <col min="11" max="11" width="7" customWidth="1"/>
    <col min="12" max="12" width="26.4257812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75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15.75" customHeight="1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5.75" customHeight="1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L7" s="169" t="s">
        <v>54</v>
      </c>
    </row>
    <row r="8" spans="1:12" ht="15" customHeight="1" x14ac:dyDescent="0.3">
      <c r="A8" s="170"/>
      <c r="D8"/>
      <c r="H8" s="170"/>
      <c r="J8" s="163"/>
      <c r="K8" s="163"/>
      <c r="L8" s="163" t="s">
        <v>55</v>
      </c>
    </row>
    <row r="9" spans="1:12" ht="15" customHeight="1" x14ac:dyDescent="0.3">
      <c r="A9" s="170"/>
      <c r="D9" s="171"/>
      <c r="E9" s="172"/>
      <c r="F9" s="173"/>
      <c r="H9" s="170"/>
      <c r="J9" s="163"/>
      <c r="K9" s="163"/>
      <c r="L9" s="163"/>
    </row>
    <row r="10" spans="1:12" ht="15" customHeight="1" x14ac:dyDescent="0.3">
      <c r="A10" s="5"/>
      <c r="B10" s="4"/>
      <c r="C10" s="167"/>
      <c r="D10" s="171" t="s">
        <v>74</v>
      </c>
      <c r="E10" s="172">
        <v>0.59375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76</v>
      </c>
      <c r="E11" s="7"/>
      <c r="G11" s="1"/>
      <c r="H11" s="8"/>
      <c r="I11" s="8"/>
      <c r="J11" s="57"/>
    </row>
    <row r="12" spans="1:12" ht="15" customHeight="1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11</v>
      </c>
      <c r="I13" s="205"/>
      <c r="J13" s="196"/>
      <c r="K13" s="196"/>
      <c r="L13" s="200"/>
    </row>
    <row r="14" spans="1:12" x14ac:dyDescent="0.25">
      <c r="A14" s="12">
        <v>1</v>
      </c>
      <c r="B14" s="13">
        <v>342</v>
      </c>
      <c r="C14" s="14" t="str">
        <f>IF(B14=0," ",VLOOKUP(B14,[1]Спортсмены!B$1:H$65536,2,FALSE))</f>
        <v>Алексеенко Александр</v>
      </c>
      <c r="D14" s="15" t="str">
        <f>IF(B14=0," ",VLOOKUP($B14,[1]Спортсмены!$B$1:$H$65536,3,FALSE))</f>
        <v>30.05.2000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Калининградская область</v>
      </c>
      <c r="G14" s="14" t="str">
        <f>IF(B14=0," ",VLOOKUP($B14,[1]Спортсмены!$B$1:$H$65536,6,FALSE))</f>
        <v>СШОР №4</v>
      </c>
      <c r="H14" s="32"/>
      <c r="I14" s="32">
        <v>1.0104166666666669E-4</v>
      </c>
      <c r="J14" s="16" t="s">
        <v>12</v>
      </c>
      <c r="K14" s="16">
        <v>20</v>
      </c>
      <c r="L14" s="14" t="str">
        <f>IF(B14=0," ",VLOOKUP($B14,[1]Спортсмены!$B$1:$H$65536,7,FALSE))</f>
        <v>Степочкина Е.К.</v>
      </c>
    </row>
    <row r="15" spans="1:12" x14ac:dyDescent="0.25">
      <c r="A15" s="12">
        <v>2</v>
      </c>
      <c r="B15" s="13">
        <v>310</v>
      </c>
      <c r="C15" s="14" t="str">
        <f>IF(B15=0," ",VLOOKUP(B15,[1]Спортсмены!B$1:H$65536,2,FALSE))</f>
        <v>Алексеев Анатолий</v>
      </c>
      <c r="D15" s="15" t="str">
        <f>IF(B15=0," ",VLOOKUP($B15,[1]Спортсмены!$B$1:$H$65536,3,FALSE))</f>
        <v>21.06.2000</v>
      </c>
      <c r="E15" s="16" t="str">
        <f>IF(B15=0," ",IF(VLOOKUP($B15,[1]Спортсмены!$B$1:$H$65536,4,FALSE)=0," ",VLOOKUP($B15,[1]Спортсмены!$B$1:$H$65536,4,FALSE)))</f>
        <v>1</v>
      </c>
      <c r="F15" s="14" t="str">
        <f>IF(B15=0," ",VLOOKUP($B15,[1]Спортсмены!$B$1:$H$65536,5,FALSE))</f>
        <v>Костромская область</v>
      </c>
      <c r="G15" s="14" t="str">
        <f>IF(B15=0," ",VLOOKUP($B15,[1]Спортсмены!$B$1:$H$65536,6,FALSE))</f>
        <v>ГБУ КО СШОР им. А.В. Голубева</v>
      </c>
      <c r="H15" s="32"/>
      <c r="I15" s="32">
        <v>1.0590277777777777E-4</v>
      </c>
      <c r="J15" s="16" t="s">
        <v>36</v>
      </c>
      <c r="K15" s="16">
        <v>17</v>
      </c>
      <c r="L15" s="14" t="str">
        <f>IF(B15=0," ",VLOOKUP($B15,[1]Спортсмены!$B$1:$H$65536,7,FALSE))</f>
        <v>Дружков А.Н.</v>
      </c>
    </row>
    <row r="16" spans="1:12" ht="22.5" x14ac:dyDescent="0.25">
      <c r="A16" s="12">
        <v>3</v>
      </c>
      <c r="B16" s="13">
        <v>751</v>
      </c>
      <c r="C16" s="49" t="str">
        <f>IF(B16=0," ",VLOOKUP(B16,[1]Спортсмены!B$1:H$65536,2,FALSE))</f>
        <v>Иванов Савва</v>
      </c>
      <c r="D16" s="50" t="str">
        <f>IF(B16=0," ",VLOOKUP($B16,[1]Спортсмены!$B$1:$H$65536,3,FALSE))</f>
        <v>28.01.2000</v>
      </c>
      <c r="E16" s="46" t="str">
        <f>IF(B16=0," ",IF(VLOOKUP($B16,[1]Спортсмены!$B$1:$H$65536,4,FALSE)=0," ",VLOOKUP($B16,[1]Спортсмены!$B$1:$H$65536,4,FALSE)))</f>
        <v>1</v>
      </c>
      <c r="F16" s="49" t="str">
        <f>IF(B16=0," ",VLOOKUP($B16,[1]Спортсмены!$B$1:$H$65536,5,FALSE))</f>
        <v>Ярославская область</v>
      </c>
      <c r="G16" s="49" t="str">
        <f>IF(B16=0," ",VLOOKUP($B16,[1]Спортсмены!$B$1:$H$65536,6,FALSE))</f>
        <v>МУ СШОР № 2</v>
      </c>
      <c r="H16" s="118"/>
      <c r="I16" s="118">
        <v>1.0775462962962963E-4</v>
      </c>
      <c r="J16" s="46" t="s">
        <v>36</v>
      </c>
      <c r="K16" s="46">
        <v>15</v>
      </c>
      <c r="L16" s="47" t="str">
        <f>IF(B16=0," ",VLOOKUP($B16,[1]Спортсмены!$B$1:$H$65536,7,FALSE))</f>
        <v>Дорожкина О.Н., Дорожкин В.В., Дорожкин В.К.</v>
      </c>
    </row>
    <row r="17" spans="1:12" ht="15" customHeight="1" x14ac:dyDescent="0.25">
      <c r="A17" s="46">
        <v>4</v>
      </c>
      <c r="B17" s="13">
        <v>521</v>
      </c>
      <c r="C17" s="14" t="str">
        <f>IF(B17=0," ",VLOOKUP(B17,[1]Спортсмены!B$1:H$65536,2,FALSE))</f>
        <v>Курмелев Максим</v>
      </c>
      <c r="D17" s="15" t="str">
        <f>IF(B17=0," ",VLOOKUP($B17,[1]Спортсмены!$B$1:$H$65536,3,FALSE))</f>
        <v>09.08.2000</v>
      </c>
      <c r="E17" s="16" t="str">
        <f>IF(B17=0," ",IF(VLOOKUP($B17,[1]Спортсмены!$B$1:$H$65536,4,FALSE)=0," ",VLOOKUP($B17,[1]Спортсмены!$B$1:$H$65536,4,FALSE)))</f>
        <v>1</v>
      </c>
      <c r="F17" s="14" t="str">
        <f>IF(B17=0," ",VLOOKUP($B17,[1]Спортсмены!$B$1:$H$65536,5,FALSE))</f>
        <v>Псковская область</v>
      </c>
      <c r="G17" s="14" t="str">
        <f>IF(B17=0," ",VLOOKUP($B17,[1]Спортсмены!$B$1:$H$65536,6,FALSE))</f>
        <v>ДЮСШ №1 "Атлетика"</v>
      </c>
      <c r="H17" s="32"/>
      <c r="I17" s="32">
        <v>1.1145833333333332E-4</v>
      </c>
      <c r="J17" s="16" t="s">
        <v>38</v>
      </c>
      <c r="K17" s="16">
        <v>0</v>
      </c>
      <c r="L17" s="14" t="str">
        <f>IF(B17=0," ",VLOOKUP($B17,[1]Спортсмены!$B$1:$H$65536,7,FALSE))</f>
        <v>Ершов В.Ю.</v>
      </c>
    </row>
    <row r="18" spans="1:12" ht="15.75" thickBot="1" x14ac:dyDescent="0.3">
      <c r="A18" s="22"/>
      <c r="B18" s="23"/>
      <c r="C18" s="24"/>
      <c r="D18" s="25"/>
      <c r="E18" s="25"/>
      <c r="F18" s="24"/>
      <c r="G18" s="24"/>
      <c r="H18" s="26"/>
      <c r="I18" s="26"/>
      <c r="J18" s="25"/>
      <c r="K18" s="34"/>
      <c r="L18" s="24"/>
    </row>
    <row r="19" spans="1:12" ht="15.75" thickTop="1" x14ac:dyDescent="0.25">
      <c r="A19" s="158"/>
      <c r="B19" s="27"/>
      <c r="C19" s="28"/>
      <c r="D19" s="30"/>
      <c r="E19" s="30"/>
      <c r="F19" s="28"/>
      <c r="G19" s="28"/>
      <c r="H19" s="31"/>
      <c r="I19" s="31"/>
      <c r="J19" s="30"/>
      <c r="K19" s="37"/>
      <c r="L19" s="28"/>
    </row>
    <row r="20" spans="1:12" x14ac:dyDescent="0.25">
      <c r="A20" s="158"/>
      <c r="B20" s="27"/>
      <c r="C20" s="28"/>
      <c r="D20" s="30"/>
      <c r="E20" s="30"/>
      <c r="F20" s="28"/>
      <c r="G20" s="28"/>
      <c r="H20" s="31"/>
      <c r="I20" s="31"/>
      <c r="J20" s="30"/>
      <c r="K20" s="37"/>
      <c r="L20" s="28"/>
    </row>
    <row r="21" spans="1:12" x14ac:dyDescent="0.25">
      <c r="A21" s="158"/>
      <c r="B21" s="159"/>
      <c r="C21" s="28"/>
      <c r="D21" s="30"/>
      <c r="E21" s="30"/>
      <c r="F21" s="28"/>
      <c r="G21" s="28"/>
      <c r="H21" s="31"/>
      <c r="I21" s="31"/>
      <c r="J21" s="30"/>
      <c r="K21" s="37"/>
      <c r="L21" s="28"/>
    </row>
    <row r="22" spans="1:12" x14ac:dyDescent="0.25">
      <c r="A22" s="158"/>
      <c r="B22" s="27"/>
      <c r="C22" s="28"/>
      <c r="D22" s="30"/>
      <c r="E22" s="30"/>
      <c r="F22" s="28"/>
      <c r="G22" s="28"/>
      <c r="H22" s="31"/>
      <c r="I22" s="31"/>
      <c r="J22" s="30"/>
      <c r="K22" s="37"/>
      <c r="L22" s="28"/>
    </row>
    <row r="23" spans="1:12" x14ac:dyDescent="0.25">
      <c r="A23" s="158"/>
      <c r="B23" s="27"/>
      <c r="C23" s="28"/>
      <c r="D23" s="30"/>
      <c r="E23" s="30"/>
      <c r="F23" s="28"/>
      <c r="G23" s="28"/>
      <c r="H23" s="31"/>
      <c r="I23" s="31"/>
      <c r="J23" s="30"/>
      <c r="K23" s="37"/>
      <c r="L23" s="28"/>
    </row>
    <row r="24" spans="1:12" x14ac:dyDescent="0.25">
      <c r="A24" s="116"/>
      <c r="B24" s="102"/>
      <c r="C24" s="95"/>
      <c r="D24" s="95"/>
      <c r="E24" s="159"/>
      <c r="F24" s="28" t="s">
        <v>63</v>
      </c>
      <c r="G24" s="80"/>
      <c r="H24" s="30"/>
      <c r="I24" s="28"/>
      <c r="J24" s="28" t="s">
        <v>44</v>
      </c>
      <c r="K24" s="28"/>
    </row>
    <row r="25" spans="1:12" x14ac:dyDescent="0.25">
      <c r="A25" s="116"/>
      <c r="B25" s="159"/>
      <c r="C25" s="95"/>
      <c r="D25" s="95"/>
      <c r="E25" s="159"/>
      <c r="F25" s="28"/>
      <c r="G25" s="80"/>
      <c r="H25" s="30"/>
      <c r="I25" s="28"/>
      <c r="J25" s="28"/>
      <c r="K25" s="28"/>
    </row>
    <row r="26" spans="1:12" x14ac:dyDescent="0.25">
      <c r="A26" s="116"/>
      <c r="B26" s="159"/>
      <c r="C26" s="95"/>
      <c r="D26" s="95"/>
      <c r="E26" s="159"/>
      <c r="F26" s="28"/>
      <c r="G26" s="80"/>
      <c r="H26" s="30"/>
      <c r="I26" s="28"/>
      <c r="J26" s="28"/>
      <c r="K26" s="28"/>
    </row>
    <row r="27" spans="1:12" x14ac:dyDescent="0.25">
      <c r="A27" s="116"/>
      <c r="B27" s="159"/>
      <c r="C27" s="95"/>
      <c r="D27" s="95"/>
      <c r="E27" s="159"/>
      <c r="F27" s="28"/>
      <c r="G27" s="80"/>
      <c r="H27" s="30"/>
      <c r="I27" s="28"/>
      <c r="J27" s="28"/>
      <c r="K27" s="28"/>
    </row>
    <row r="28" spans="1:12" ht="15" customHeight="1" x14ac:dyDescent="0.25">
      <c r="A28" s="116"/>
      <c r="B28" s="159"/>
      <c r="C28" s="95"/>
      <c r="D28" s="95"/>
      <c r="E28" s="159"/>
      <c r="F28" s="28" t="s">
        <v>64</v>
      </c>
      <c r="G28" s="80"/>
      <c r="H28" s="30"/>
      <c r="I28" s="28"/>
      <c r="J28" s="28" t="s">
        <v>45</v>
      </c>
      <c r="K28" s="28"/>
    </row>
    <row r="29" spans="1:12" x14ac:dyDescent="0.25">
      <c r="A29" s="158"/>
      <c r="B29" s="27"/>
      <c r="C29" s="28"/>
      <c r="D29" s="30"/>
      <c r="E29" s="30"/>
      <c r="F29" s="28"/>
      <c r="G29" s="28"/>
      <c r="H29" s="31"/>
      <c r="I29" s="31"/>
      <c r="J29" s="30"/>
      <c r="K29" s="37"/>
      <c r="L29" s="28"/>
    </row>
    <row r="30" spans="1:12" x14ac:dyDescent="0.25">
      <c r="A30" s="158"/>
      <c r="B30" s="27"/>
      <c r="C30" s="28"/>
      <c r="D30" s="30"/>
      <c r="E30" s="30"/>
      <c r="F30" s="28"/>
      <c r="G30" s="28"/>
      <c r="H30" s="31"/>
      <c r="I30" s="31"/>
      <c r="J30" s="30"/>
      <c r="K30" s="37"/>
      <c r="L30" s="28"/>
    </row>
    <row r="31" spans="1:12" x14ac:dyDescent="0.25">
      <c r="A31" s="158"/>
      <c r="B31" s="27"/>
      <c r="C31" s="28"/>
      <c r="D31" s="30"/>
      <c r="E31" s="30"/>
      <c r="F31" s="28"/>
      <c r="G31" s="28"/>
      <c r="H31" s="31"/>
      <c r="I31" s="31"/>
      <c r="J31" s="30"/>
      <c r="K31" s="37"/>
      <c r="L31" s="28"/>
    </row>
    <row r="32" spans="1:12" x14ac:dyDescent="0.25">
      <c r="A32" s="158"/>
      <c r="B32" s="27"/>
      <c r="C32" s="28"/>
      <c r="D32" s="30"/>
      <c r="E32" s="30"/>
      <c r="F32" s="28"/>
      <c r="G32" s="28"/>
      <c r="H32" s="31"/>
      <c r="I32" s="31"/>
      <c r="J32" s="30"/>
      <c r="K32" s="37"/>
      <c r="L32" s="28"/>
    </row>
    <row r="33" spans="1:12" x14ac:dyDescent="0.25">
      <c r="A33" s="158"/>
      <c r="B33" s="27"/>
      <c r="C33" s="28"/>
      <c r="D33" s="30"/>
      <c r="E33" s="30"/>
      <c r="F33" s="28"/>
      <c r="G33" s="28"/>
      <c r="H33" s="31"/>
      <c r="I33" s="31"/>
      <c r="J33" s="30"/>
      <c r="K33" s="37"/>
      <c r="L33" s="28"/>
    </row>
    <row r="34" spans="1:12" x14ac:dyDescent="0.25">
      <c r="A34" s="158"/>
      <c r="B34" s="27"/>
      <c r="C34" s="28"/>
      <c r="D34" s="30"/>
      <c r="E34" s="30"/>
      <c r="F34" s="28"/>
      <c r="G34" s="28"/>
      <c r="H34" s="31"/>
      <c r="I34" s="31"/>
      <c r="J34" s="30"/>
      <c r="K34" s="37"/>
      <c r="L34" s="28"/>
    </row>
    <row r="35" spans="1:12" x14ac:dyDescent="0.25">
      <c r="A35" s="158"/>
      <c r="B35" s="27"/>
      <c r="C35" s="28"/>
      <c r="D35" s="30"/>
      <c r="E35" s="30"/>
      <c r="F35" s="28"/>
      <c r="G35" s="28"/>
      <c r="H35" s="31"/>
      <c r="I35" s="31"/>
      <c r="J35" s="30"/>
      <c r="K35" s="37"/>
      <c r="L35" s="28"/>
    </row>
    <row r="36" spans="1:12" x14ac:dyDescent="0.25">
      <c r="A36" s="158"/>
      <c r="B36" s="27"/>
      <c r="C36" s="28"/>
      <c r="D36" s="30"/>
      <c r="E36" s="30"/>
      <c r="F36" s="28"/>
      <c r="G36" s="28"/>
      <c r="H36" s="31"/>
      <c r="I36" s="31"/>
      <c r="J36" s="30"/>
      <c r="K36" s="37"/>
      <c r="L36" s="28"/>
    </row>
    <row r="37" spans="1:12" x14ac:dyDescent="0.25">
      <c r="A37" s="158"/>
      <c r="B37" s="27"/>
      <c r="C37" s="28"/>
      <c r="D37" s="30"/>
      <c r="E37" s="30"/>
      <c r="F37" s="28"/>
      <c r="G37" s="28"/>
      <c r="H37" s="31"/>
      <c r="I37" s="31"/>
      <c r="J37" s="30"/>
      <c r="K37" s="37"/>
      <c r="L37" s="28"/>
    </row>
    <row r="38" spans="1:12" x14ac:dyDescent="0.25">
      <c r="A38" s="158"/>
      <c r="B38" s="27"/>
      <c r="C38" s="28"/>
      <c r="D38" s="30"/>
      <c r="E38" s="30"/>
      <c r="F38" s="28"/>
      <c r="G38" s="28"/>
      <c r="H38" s="31"/>
      <c r="I38" s="31"/>
      <c r="J38" s="30"/>
      <c r="K38" s="37"/>
      <c r="L38" s="28"/>
    </row>
    <row r="39" spans="1:12" x14ac:dyDescent="0.25">
      <c r="A39" s="158"/>
      <c r="B39" s="27"/>
      <c r="C39" s="28"/>
      <c r="D39" s="30"/>
      <c r="E39" s="30"/>
      <c r="F39" s="28"/>
      <c r="G39" s="28"/>
      <c r="H39" s="31"/>
      <c r="I39" s="31"/>
      <c r="J39" s="30"/>
      <c r="K39" s="37"/>
      <c r="L39" s="28"/>
    </row>
    <row r="40" spans="1:12" x14ac:dyDescent="0.25">
      <c r="A40" s="158"/>
      <c r="B40" s="27"/>
      <c r="C40" s="28"/>
      <c r="D40" s="30"/>
      <c r="E40" s="30"/>
      <c r="F40" s="28"/>
      <c r="G40" s="28"/>
      <c r="H40" s="31"/>
      <c r="I40" s="31"/>
      <c r="J40" s="30"/>
      <c r="K40" s="37"/>
      <c r="L40" s="28"/>
    </row>
    <row r="41" spans="1:12" x14ac:dyDescent="0.25">
      <c r="A41" s="158"/>
      <c r="B41" s="27"/>
      <c r="C41" s="28"/>
      <c r="D41" s="30"/>
      <c r="E41" s="30"/>
      <c r="F41" s="28"/>
      <c r="G41" s="28"/>
      <c r="H41" s="31"/>
      <c r="I41" s="31"/>
      <c r="J41" s="30"/>
      <c r="K41" s="37"/>
      <c r="L41" s="28"/>
    </row>
  </sheetData>
  <mergeCells count="16"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A1:L1"/>
    <mergeCell ref="A2:L2"/>
    <mergeCell ref="A3:L3"/>
    <mergeCell ref="A4:L4"/>
    <mergeCell ref="H13:I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XFD166"/>
    </sheetView>
  </sheetViews>
  <sheetFormatPr defaultRowHeight="15" x14ac:dyDescent="0.25"/>
  <cols>
    <col min="1" max="1" width="4.85546875" customWidth="1"/>
    <col min="2" max="2" width="8.5703125" customWidth="1"/>
    <col min="3" max="3" width="19.5703125" customWidth="1"/>
    <col min="4" max="4" width="11" customWidth="1"/>
    <col min="5" max="5" width="6.5703125" customWidth="1"/>
    <col min="6" max="6" width="22.42578125" customWidth="1"/>
    <col min="7" max="7" width="38.42578125" customWidth="1"/>
    <col min="8" max="8" width="4.5703125" style="57" customWidth="1"/>
    <col min="9" max="9" width="7.42578125" style="57" customWidth="1"/>
    <col min="10" max="10" width="6.5703125" customWidth="1"/>
    <col min="11" max="11" width="5.85546875" customWidth="1"/>
    <col min="12" max="12" width="19.28515625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85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8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5.75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20.25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8.75" x14ac:dyDescent="0.3">
      <c r="A10" s="5"/>
      <c r="B10" s="4"/>
      <c r="C10" s="167"/>
      <c r="D10" s="171" t="s">
        <v>56</v>
      </c>
      <c r="E10" s="172">
        <v>0.46875</v>
      </c>
      <c r="F10" s="173" t="s">
        <v>15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84</v>
      </c>
      <c r="E11" s="7"/>
      <c r="G11" s="1"/>
      <c r="H11" s="8"/>
      <c r="I11" s="8"/>
      <c r="J11" s="57"/>
    </row>
    <row r="12" spans="1:12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10</v>
      </c>
      <c r="I13" s="205"/>
      <c r="J13" s="196"/>
      <c r="K13" s="196"/>
      <c r="L13" s="200"/>
    </row>
    <row r="14" spans="1:12" x14ac:dyDescent="0.25">
      <c r="A14" s="12">
        <v>1</v>
      </c>
      <c r="B14" s="20">
        <v>314</v>
      </c>
      <c r="C14" s="49" t="str">
        <f>IF(B14=0," ",VLOOKUP(B14,[1]Спортсмены!B$1:H$65536,2,FALSE))</f>
        <v>Буриков Николай</v>
      </c>
      <c r="D14" s="50" t="str">
        <f>IF(B14=0," ",VLOOKUP($B14,[1]Спортсмены!$B$1:$H$65536,3,FALSE))</f>
        <v>31.03.1999</v>
      </c>
      <c r="E14" s="46" t="str">
        <f>IF(B14=0," ",IF(VLOOKUP($B14,[1]Спортсмены!$B$1:$H$65536,4,FALSE)=0," ",VLOOKUP($B14,[1]Спортсмены!$B$1:$H$65536,4,FALSE)))</f>
        <v>1</v>
      </c>
      <c r="F14" s="49" t="str">
        <f>IF(B14=0," ",VLOOKUP($B14,[1]Спортсмены!$B$1:$H$65536,5,FALSE))</f>
        <v>Костромская область</v>
      </c>
      <c r="G14" s="86" t="str">
        <f>IF(B14=0," ",VLOOKUP($B14,[1]Спортсмены!$B$1:$H$65536,6,FALSE))</f>
        <v>ГБУ КО СШОР им. А.В. Голубева</v>
      </c>
      <c r="H14" s="48"/>
      <c r="I14" s="119">
        <v>4.3056712962962962E-3</v>
      </c>
      <c r="J14" s="46" t="s">
        <v>36</v>
      </c>
      <c r="K14" s="16">
        <v>20</v>
      </c>
      <c r="L14" s="49" t="str">
        <f>IF(B14=0," ",VLOOKUP($B14,[1]Спортсмены!$B$1:$H$65536,7,FALSE))</f>
        <v>Дружков А.Н.</v>
      </c>
    </row>
    <row r="15" spans="1:12" x14ac:dyDescent="0.25">
      <c r="A15" s="12">
        <v>2</v>
      </c>
      <c r="B15" s="20">
        <v>285</v>
      </c>
      <c r="C15" s="49" t="str">
        <f>IF(B15=0," ",VLOOKUP(B15,[1]Спортсмены!B$1:H$65536,2,FALSE))</f>
        <v>Ульянов Дмитрий</v>
      </c>
      <c r="D15" s="178">
        <f>IF(B15=0," ",VLOOKUP($B15,[1]Спортсмены!$B$1:$H$65536,3,FALSE))</f>
        <v>36819</v>
      </c>
      <c r="E15" s="46">
        <f>IF(B15=0," ",IF(VLOOKUP($B15,[1]Спортсмены!$B$1:$H$65536,4,FALSE)=0," ",VLOOKUP($B15,[1]Спортсмены!$B$1:$H$65536,4,FALSE)))</f>
        <v>2</v>
      </c>
      <c r="F15" s="49" t="str">
        <f>IF(B15=0," ",VLOOKUP($B15,[1]Спортсмены!$B$1:$H$65536,5,FALSE))</f>
        <v>Ярославская область</v>
      </c>
      <c r="G15" s="86" t="str">
        <f>IF(B15=0," ",VLOOKUP($B15,[1]Спортсмены!$B$1:$H$65536,6,FALSE))</f>
        <v>МУ СШОР № 2</v>
      </c>
      <c r="H15" s="48"/>
      <c r="I15" s="119">
        <v>4.5983796296296293E-3</v>
      </c>
      <c r="J15" s="46" t="s">
        <v>38</v>
      </c>
      <c r="K15" s="10" t="s">
        <v>13</v>
      </c>
      <c r="L15" s="131" t="str">
        <f>IF(B15=0," ",VLOOKUP($B15,[1]Спортсмены!$B$1:$H$65536,7,FALSE))</f>
        <v>Бордукова Н.А., Зверев В.Н.</v>
      </c>
    </row>
    <row r="16" spans="1:12" x14ac:dyDescent="0.25">
      <c r="A16" s="12">
        <v>3</v>
      </c>
      <c r="B16" s="13">
        <v>519</v>
      </c>
      <c r="C16" s="14" t="str">
        <f>IF(B16=0," ",VLOOKUP(B16,[1]Спортсмены!B$1:H$65536,2,FALSE))</f>
        <v>Карпенков Никита</v>
      </c>
      <c r="D16" s="15" t="str">
        <f>IF(B16=0," ",VLOOKUP($B16,[1]Спортсмены!$B$1:$H$65536,3,FALSE))</f>
        <v>17.01.1999</v>
      </c>
      <c r="E16" s="16" t="str">
        <f>IF(B16=0," ",IF(VLOOKUP($B16,[1]Спортсмены!$B$1:$H$65536,4,FALSE)=0," ",VLOOKUP($B16,[1]Спортсмены!$B$1:$H$65536,4,FALSE)))</f>
        <v>2</v>
      </c>
      <c r="F16" s="14" t="str">
        <f>IF(B16=0," ",VLOOKUP($B16,[1]Спортсмены!$B$1:$H$65536,5,FALSE))</f>
        <v>Псковская область</v>
      </c>
      <c r="G16" s="14" t="str">
        <f>IF(B16=0," ",VLOOKUP($B16,[1]Спортсмены!$B$1:$H$65536,6,FALSE))</f>
        <v>Центр внешкольной работы п. Переслегино</v>
      </c>
      <c r="H16" s="17"/>
      <c r="I16" s="54">
        <v>4.6370370370370376E-3</v>
      </c>
      <c r="J16" s="16" t="s">
        <v>38</v>
      </c>
      <c r="K16" s="10">
        <v>0</v>
      </c>
      <c r="L16" s="14" t="str">
        <f>IF(B16=0," ",VLOOKUP($B16,[1]Спортсмены!$B$1:$H$65536,7,FALSE))</f>
        <v>Аввакуменкова Н.М.</v>
      </c>
    </row>
    <row r="17" spans="1:12" x14ac:dyDescent="0.25">
      <c r="A17" s="43">
        <v>4</v>
      </c>
      <c r="B17" s="45">
        <v>467</v>
      </c>
      <c r="C17" s="14" t="str">
        <f>IF(B17=0," ",VLOOKUP(B17,[1]Спортсмены!B$1:H$65536,2,FALSE))</f>
        <v>Шушарин Андрей</v>
      </c>
      <c r="D17" s="15" t="str">
        <f>IF(B17=0," ",VLOOKUP($B17,[1]Спортсмены!$B$1:$H$65536,3,FALSE))</f>
        <v>20.06.2000</v>
      </c>
      <c r="E17" s="16" t="str">
        <f>IF(B17=0," ",IF(VLOOKUP($B17,[1]Спортсмены!$B$1:$H$65536,4,FALSE)=0," ",VLOOKUP($B17,[1]Спортсмены!$B$1:$H$65536,4,FALSE)))</f>
        <v>2</v>
      </c>
      <c r="F17" s="14" t="str">
        <f>IF(B17=0," ",VLOOKUP($B17,[1]Спортсмены!$B$1:$H$65536,5,FALSE))</f>
        <v>Архангельская область</v>
      </c>
      <c r="G17" s="14" t="str">
        <f>IF(B17=0," ",VLOOKUP($B17,[1]Спортсмены!$B$1:$H$65536,6,FALSE))</f>
        <v>МБОУ ДОД "ДЮСШ №1"</v>
      </c>
      <c r="H17" s="17"/>
      <c r="I17" s="54">
        <v>4.8285879629629625E-3</v>
      </c>
      <c r="J17" s="19" t="str">
        <f>IF(I17=0," ",IF(I17&lt;=[1]Разряды!$D$13,[1]Разряды!$D$3,IF(I17&lt;=[1]Разряды!$E$13,[1]Разряды!$E$3,IF(I17&lt;=[1]Разряды!$F$13,[1]Разряды!$F$3,IF(I17&lt;=[1]Разряды!$G$13,[1]Разряды!$G$3,IF(I17&lt;=[1]Разряды!$H$13,[1]Разряды!$H$3,IF(I17&lt;=[1]Разряды!$I$13,[1]Разряды!$I$3,IF(I17&lt;=[1]Разряды!$J$13,[1]Разряды!$J$3,"б/р"))))))))</f>
        <v>3р</v>
      </c>
      <c r="K17" s="10" t="s">
        <v>13</v>
      </c>
      <c r="L17" s="14" t="str">
        <f>IF(B17=0," ",VLOOKUP($B17,[1]Спортсмены!$B$1:$H$65536,7,FALSE))</f>
        <v>Брюхова О.Б.</v>
      </c>
    </row>
    <row r="18" spans="1:12" ht="15.75" thickBot="1" x14ac:dyDescent="0.3">
      <c r="A18" s="22"/>
      <c r="B18" s="23"/>
      <c r="C18" s="24" t="str">
        <f>IF(B18=0," ",VLOOKUP(B18,[1]Спортсмены!B$1:H$65536,2,FALSE))</f>
        <v xml:space="preserve"> </v>
      </c>
      <c r="D18" s="25" t="str">
        <f>IF(B18=0," ",VLOOKUP($B18,[1]Спортсмены!$B$1:$H$65536,3,FALSE))</f>
        <v xml:space="preserve"> </v>
      </c>
      <c r="E18" s="25" t="str">
        <f>IF(B18=0," ",IF(VLOOKUP($B18,[1]Спортсмены!$B$1:$H$65536,4,FALSE)=0," ",VLOOKUP($B18,[1]Спортсмены!$B$1:$H$65536,4,FALSE)))</f>
        <v xml:space="preserve"> </v>
      </c>
      <c r="F18" s="24" t="str">
        <f>IF(B18=0," ",VLOOKUP($B18,[1]Спортсмены!$B$1:$H$65536,5,FALSE))</f>
        <v xml:space="preserve"> </v>
      </c>
      <c r="G18" s="24" t="str">
        <f>IF(B18=0," ",VLOOKUP($B18,[1]Спортсмены!$B$1:$H$65536,6,FALSE))</f>
        <v xml:space="preserve"> </v>
      </c>
      <c r="H18" s="26"/>
      <c r="I18" s="59"/>
      <c r="J18" s="34" t="str">
        <f>IF(I18=0," ",IF(I18&lt;=[1]Разряды!$D$14,[1]Разряды!$D$3,IF(I18&lt;=[1]Разряды!$E$14,[1]Разряды!$E$3,IF(I18&lt;=[1]Разряды!$F$14,[1]Разряды!$F$3,IF(I18&lt;=[1]Разряды!$G$14,[1]Разряды!$G$3,IF(I18&lt;=[1]Разряды!$H$14,[1]Разряды!$H$3,IF(I18&lt;=[1]Разряды!$I$14,[1]Разряды!$I$3,IF(I18&lt;=[1]Разряды!$J$14,[1]Разряды!$J$3,"б/р"))))))))</f>
        <v xml:space="preserve"> </v>
      </c>
      <c r="K18" s="25"/>
      <c r="L18" s="24" t="str">
        <f>IF(B18=0," ",VLOOKUP($B18,[1]Спортсмены!$B$1:$H$65536,7,FALSE))</f>
        <v xml:space="preserve"> </v>
      </c>
    </row>
    <row r="19" spans="1:12" ht="15.75" thickTop="1" x14ac:dyDescent="0.25">
      <c r="A19" s="158"/>
      <c r="B19" s="27"/>
      <c r="C19" s="28"/>
      <c r="D19" s="30"/>
      <c r="E19" s="30"/>
      <c r="F19" s="28"/>
      <c r="G19" s="28"/>
      <c r="H19" s="31"/>
      <c r="I19" s="142"/>
      <c r="J19" s="37"/>
      <c r="K19" s="37"/>
      <c r="L19" s="28"/>
    </row>
    <row r="20" spans="1:12" x14ac:dyDescent="0.25">
      <c r="A20" s="158"/>
      <c r="B20" s="27"/>
      <c r="C20" s="28"/>
      <c r="D20" s="30"/>
      <c r="E20" s="30"/>
      <c r="F20" s="28"/>
      <c r="G20" s="28"/>
      <c r="H20" s="31"/>
      <c r="I20" s="142"/>
      <c r="J20" s="37"/>
      <c r="K20" s="37"/>
      <c r="L20" s="28"/>
    </row>
    <row r="21" spans="1:12" x14ac:dyDescent="0.25">
      <c r="A21" s="158"/>
      <c r="B21" s="27"/>
      <c r="C21" s="28"/>
      <c r="D21" s="30"/>
      <c r="E21" s="30"/>
      <c r="F21" s="28"/>
      <c r="G21" s="28"/>
      <c r="H21" s="31"/>
      <c r="I21" s="142"/>
      <c r="J21" s="37"/>
      <c r="K21" s="37"/>
      <c r="L21" s="28"/>
    </row>
    <row r="22" spans="1:12" x14ac:dyDescent="0.25">
      <c r="A22" s="158"/>
      <c r="B22" s="27"/>
      <c r="C22" s="28"/>
      <c r="D22" s="30"/>
      <c r="E22" s="30"/>
      <c r="F22" s="28"/>
      <c r="G22" s="28"/>
      <c r="H22" s="31"/>
      <c r="I22" s="142"/>
      <c r="J22" s="37"/>
      <c r="K22" s="37"/>
      <c r="L22" s="28"/>
    </row>
    <row r="23" spans="1:12" x14ac:dyDescent="0.25">
      <c r="A23" s="116"/>
      <c r="B23" s="102"/>
      <c r="C23" s="95"/>
      <c r="D23" s="95"/>
      <c r="E23" s="159"/>
      <c r="F23" s="28" t="s">
        <v>63</v>
      </c>
      <c r="G23" s="80"/>
      <c r="H23" s="30"/>
      <c r="I23" s="28"/>
      <c r="J23" s="28" t="s">
        <v>44</v>
      </c>
      <c r="K23" s="28"/>
    </row>
    <row r="24" spans="1:12" x14ac:dyDescent="0.25">
      <c r="A24" s="116"/>
      <c r="B24" s="159"/>
      <c r="C24" s="95"/>
      <c r="D24" s="95"/>
      <c r="E24" s="159"/>
      <c r="F24" s="28"/>
      <c r="G24" s="80"/>
      <c r="H24" s="30"/>
      <c r="I24" s="28"/>
      <c r="J24" s="28"/>
      <c r="K24" s="28"/>
    </row>
    <row r="25" spans="1:12" x14ac:dyDescent="0.25">
      <c r="A25" s="116"/>
      <c r="B25" s="159"/>
      <c r="C25" s="95"/>
      <c r="D25" s="95"/>
      <c r="E25" s="159"/>
      <c r="F25" s="28"/>
      <c r="G25" s="80"/>
      <c r="H25" s="30"/>
      <c r="I25" s="28"/>
      <c r="J25" s="28"/>
      <c r="K25" s="28"/>
    </row>
    <row r="26" spans="1:12" x14ac:dyDescent="0.25">
      <c r="A26" s="116"/>
      <c r="B26" s="159"/>
      <c r="C26" s="95"/>
      <c r="D26" s="95"/>
      <c r="E26" s="159"/>
      <c r="F26" s="28"/>
      <c r="G26" s="80"/>
      <c r="H26" s="30"/>
      <c r="I26" s="28"/>
      <c r="J26" s="28"/>
      <c r="K26" s="28"/>
    </row>
    <row r="27" spans="1:12" x14ac:dyDescent="0.25">
      <c r="A27" s="116"/>
      <c r="B27" s="159"/>
      <c r="C27" s="95"/>
      <c r="D27" s="95"/>
      <c r="E27" s="159"/>
      <c r="F27" s="28" t="s">
        <v>64</v>
      </c>
      <c r="G27" s="80"/>
      <c r="H27" s="30"/>
      <c r="I27" s="28"/>
      <c r="J27" s="28" t="s">
        <v>45</v>
      </c>
      <c r="K27" s="28"/>
    </row>
    <row r="28" spans="1:12" x14ac:dyDescent="0.25">
      <c r="A28" s="158"/>
      <c r="B28" s="27"/>
      <c r="C28" s="28"/>
      <c r="D28" s="30"/>
      <c r="E28" s="30"/>
      <c r="F28" s="28"/>
      <c r="G28" s="28"/>
      <c r="H28" s="31"/>
      <c r="I28" s="142"/>
      <c r="J28" s="37"/>
      <c r="K28" s="37"/>
      <c r="L28" s="28"/>
    </row>
    <row r="29" spans="1:12" x14ac:dyDescent="0.25">
      <c r="A29" s="158"/>
      <c r="B29" s="27"/>
      <c r="C29" s="28"/>
      <c r="D29" s="30"/>
      <c r="E29" s="30"/>
      <c r="F29" s="28"/>
      <c r="G29" s="28"/>
      <c r="H29" s="31"/>
      <c r="I29" s="142"/>
      <c r="J29" s="37"/>
      <c r="K29" s="37"/>
      <c r="L29" s="28"/>
    </row>
    <row r="30" spans="1:12" x14ac:dyDescent="0.25">
      <c r="A30" s="158"/>
      <c r="B30" s="27"/>
      <c r="C30" s="28"/>
      <c r="D30" s="30"/>
      <c r="E30" s="30"/>
      <c r="F30" s="28"/>
      <c r="G30" s="28"/>
      <c r="H30" s="31"/>
      <c r="I30" s="142"/>
      <c r="J30" s="37"/>
      <c r="K30" s="37"/>
      <c r="L30" s="28"/>
    </row>
    <row r="31" spans="1:12" x14ac:dyDescent="0.25">
      <c r="A31" s="158"/>
      <c r="B31" s="27"/>
      <c r="C31" s="28"/>
      <c r="D31" s="30"/>
      <c r="E31" s="30"/>
      <c r="F31" s="28"/>
      <c r="G31" s="28"/>
      <c r="H31" s="31"/>
      <c r="I31" s="142"/>
      <c r="J31" s="37"/>
      <c r="K31" s="37"/>
      <c r="L31" s="28"/>
    </row>
    <row r="32" spans="1:12" x14ac:dyDescent="0.25">
      <c r="A32" s="158"/>
      <c r="B32" s="27"/>
      <c r="C32" s="28"/>
      <c r="D32" s="30"/>
      <c r="E32" s="30"/>
      <c r="F32" s="28"/>
      <c r="G32" s="28"/>
      <c r="H32" s="31"/>
      <c r="I32" s="142"/>
      <c r="J32" s="37"/>
      <c r="K32" s="37"/>
      <c r="L32" s="28"/>
    </row>
    <row r="33" spans="1:12" x14ac:dyDescent="0.25">
      <c r="A33" s="158"/>
      <c r="B33" s="27"/>
      <c r="C33" s="28"/>
      <c r="D33" s="30"/>
      <c r="E33" s="30"/>
      <c r="F33" s="28"/>
      <c r="G33" s="28"/>
      <c r="H33" s="31"/>
      <c r="I33" s="142"/>
      <c r="J33" s="37"/>
      <c r="K33" s="37"/>
      <c r="L33" s="28"/>
    </row>
    <row r="34" spans="1:12" x14ac:dyDescent="0.25">
      <c r="A34" s="158"/>
      <c r="B34" s="27"/>
      <c r="C34" s="28"/>
      <c r="D34" s="30"/>
      <c r="E34" s="30"/>
      <c r="F34" s="28"/>
      <c r="G34" s="28"/>
      <c r="H34" s="31"/>
      <c r="I34" s="142"/>
      <c r="J34" s="37"/>
      <c r="K34" s="37"/>
      <c r="L34" s="28"/>
    </row>
    <row r="35" spans="1:12" x14ac:dyDescent="0.25">
      <c r="A35" s="158"/>
      <c r="B35" s="27"/>
      <c r="C35" s="28"/>
      <c r="D35" s="30"/>
      <c r="E35" s="30"/>
      <c r="F35" s="28"/>
      <c r="G35" s="28"/>
      <c r="H35" s="31"/>
      <c r="I35" s="142"/>
      <c r="J35" s="37"/>
      <c r="K35" s="37"/>
      <c r="L35" s="28"/>
    </row>
    <row r="36" spans="1:12" x14ac:dyDescent="0.25">
      <c r="A36" s="158"/>
      <c r="B36" s="27"/>
      <c r="C36" s="28"/>
      <c r="D36" s="30"/>
      <c r="E36" s="30"/>
      <c r="F36" s="28"/>
      <c r="G36" s="28"/>
      <c r="H36" s="31"/>
      <c r="I36" s="142"/>
      <c r="J36" s="37"/>
      <c r="K36" s="37"/>
      <c r="L36" s="28"/>
    </row>
    <row r="37" spans="1:12" x14ac:dyDescent="0.25">
      <c r="A37" s="158"/>
      <c r="B37" s="27"/>
      <c r="C37" s="28"/>
      <c r="D37" s="30"/>
      <c r="E37" s="30"/>
      <c r="F37" s="28"/>
      <c r="G37" s="28"/>
      <c r="H37" s="31"/>
      <c r="I37" s="142"/>
      <c r="J37" s="37"/>
      <c r="K37" s="37"/>
      <c r="L37" s="28"/>
    </row>
    <row r="38" spans="1:12" x14ac:dyDescent="0.25">
      <c r="A38" s="158"/>
      <c r="B38" s="27"/>
      <c r="C38" s="28"/>
      <c r="D38" s="30"/>
      <c r="E38" s="30"/>
      <c r="F38" s="28"/>
      <c r="G38" s="28"/>
      <c r="H38" s="31"/>
      <c r="I38" s="142"/>
      <c r="J38" s="37"/>
      <c r="K38" s="37"/>
      <c r="L38" s="28"/>
    </row>
    <row r="39" spans="1:12" x14ac:dyDescent="0.25">
      <c r="A39" s="158"/>
      <c r="B39" s="27"/>
      <c r="C39" s="28"/>
      <c r="D39" s="30"/>
      <c r="E39" s="30"/>
      <c r="F39" s="28"/>
      <c r="G39" s="28"/>
      <c r="H39" s="31"/>
      <c r="I39" s="142"/>
      <c r="J39" s="37"/>
      <c r="K39" s="37"/>
      <c r="L39" s="28"/>
    </row>
    <row r="40" spans="1:12" x14ac:dyDescent="0.25">
      <c r="A40" s="158"/>
      <c r="B40" s="27"/>
      <c r="C40" s="28"/>
      <c r="D40" s="30"/>
      <c r="E40" s="30"/>
      <c r="F40" s="28"/>
      <c r="G40" s="28"/>
      <c r="H40" s="31"/>
      <c r="I40" s="142"/>
      <c r="J40" s="37"/>
      <c r="K40" s="37"/>
      <c r="L40" s="28"/>
    </row>
    <row r="41" spans="1:12" x14ac:dyDescent="0.25">
      <c r="A41" s="158"/>
      <c r="B41" s="27"/>
      <c r="C41" s="28"/>
      <c r="D41" s="30"/>
      <c r="E41" s="30"/>
      <c r="F41" s="28"/>
      <c r="G41" s="28"/>
      <c r="H41" s="31"/>
      <c r="I41" s="142"/>
      <c r="J41" s="37"/>
      <c r="K41" s="37"/>
      <c r="L41" s="28"/>
    </row>
    <row r="42" spans="1:12" x14ac:dyDescent="0.25">
      <c r="A42" s="158"/>
      <c r="B42" s="27"/>
      <c r="C42" s="28"/>
      <c r="D42" s="30"/>
      <c r="E42" s="30"/>
      <c r="F42" s="28"/>
      <c r="G42" s="28"/>
      <c r="H42" s="31"/>
      <c r="I42" s="142"/>
      <c r="J42" s="37"/>
      <c r="K42" s="37"/>
      <c r="L42" s="28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  <mergeCell ref="A1:L1"/>
    <mergeCell ref="A2:L2"/>
    <mergeCell ref="A3:L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A45" sqref="A45:XFD45"/>
    </sheetView>
  </sheetViews>
  <sheetFormatPr defaultRowHeight="15" x14ac:dyDescent="0.25"/>
  <cols>
    <col min="1" max="1" width="3.85546875" customWidth="1"/>
    <col min="2" max="2" width="6.140625" customWidth="1"/>
    <col min="3" max="3" width="21.5703125" customWidth="1"/>
    <col min="4" max="4" width="11" customWidth="1"/>
    <col min="5" max="5" width="6.5703125" customWidth="1"/>
    <col min="6" max="6" width="19.7109375" customWidth="1"/>
    <col min="7" max="7" width="36.5703125" customWidth="1"/>
    <col min="8" max="8" width="5.5703125" style="57" customWidth="1"/>
    <col min="9" max="9" width="8.5703125" style="57" customWidth="1"/>
    <col min="10" max="10" width="7.42578125" customWidth="1"/>
    <col min="11" max="11" width="6.5703125" customWidth="1"/>
    <col min="12" max="12" width="30" customWidth="1"/>
  </cols>
  <sheetData>
    <row r="1" spans="1:12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ht="15.75" customHeight="1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L5" s="164" t="s">
        <v>53</v>
      </c>
    </row>
    <row r="6" spans="1:12" ht="15.75" customHeight="1" x14ac:dyDescent="0.25">
      <c r="A6" s="1"/>
      <c r="B6" s="165"/>
      <c r="C6" s="165"/>
      <c r="D6" s="157"/>
      <c r="F6" s="2"/>
      <c r="H6" s="2"/>
      <c r="I6" s="2"/>
      <c r="J6" s="2"/>
      <c r="L6" s="166" t="s">
        <v>0</v>
      </c>
    </row>
    <row r="7" spans="1:12" ht="18.75" customHeight="1" x14ac:dyDescent="0.25">
      <c r="A7" s="1"/>
      <c r="B7" s="167"/>
      <c r="C7" s="167"/>
      <c r="D7" s="9"/>
      <c r="F7" s="168"/>
      <c r="H7" s="168"/>
      <c r="I7"/>
      <c r="L7" s="169" t="s">
        <v>54</v>
      </c>
    </row>
    <row r="8" spans="1:12" ht="18.75" customHeight="1" x14ac:dyDescent="0.3">
      <c r="A8" s="170"/>
      <c r="H8" s="170"/>
      <c r="I8"/>
      <c r="J8" s="163"/>
      <c r="K8" s="163"/>
      <c r="L8" s="163" t="s">
        <v>55</v>
      </c>
    </row>
    <row r="9" spans="1:12" ht="20.25" x14ac:dyDescent="0.3">
      <c r="A9" s="170"/>
      <c r="D9" s="171"/>
      <c r="E9" s="172"/>
      <c r="F9" s="173"/>
      <c r="H9" s="170"/>
      <c r="I9"/>
      <c r="J9" s="163"/>
      <c r="K9" s="163"/>
      <c r="L9" s="163"/>
    </row>
    <row r="10" spans="1:12" ht="15" customHeight="1" x14ac:dyDescent="0.3">
      <c r="A10" s="5"/>
      <c r="B10" s="4"/>
      <c r="C10" s="167"/>
      <c r="D10" s="171" t="s">
        <v>56</v>
      </c>
      <c r="E10" s="172">
        <v>0.43055555555555558</v>
      </c>
      <c r="F10" s="173" t="s">
        <v>16</v>
      </c>
      <c r="H10" s="6"/>
      <c r="I10" s="6"/>
      <c r="J10" s="57"/>
    </row>
    <row r="11" spans="1:12" ht="15.75" x14ac:dyDescent="0.25">
      <c r="A11" s="67" t="s">
        <v>66</v>
      </c>
      <c r="B11" s="3"/>
      <c r="D11" s="174" t="s">
        <v>86</v>
      </c>
      <c r="E11" s="7"/>
      <c r="G11" s="1"/>
      <c r="H11" s="8"/>
      <c r="I11" s="8"/>
      <c r="J11" s="57"/>
    </row>
    <row r="12" spans="1:12" ht="15" customHeight="1" x14ac:dyDescent="0.25">
      <c r="A12" s="195" t="s">
        <v>3</v>
      </c>
      <c r="B12" s="195" t="s">
        <v>4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1" t="s">
        <v>6</v>
      </c>
      <c r="I12" s="202"/>
      <c r="J12" s="195" t="s">
        <v>7</v>
      </c>
      <c r="K12" s="197" t="s">
        <v>8</v>
      </c>
      <c r="L12" s="199" t="s">
        <v>9</v>
      </c>
    </row>
    <row r="13" spans="1:12" x14ac:dyDescent="0.25">
      <c r="A13" s="196"/>
      <c r="B13" s="196"/>
      <c r="C13" s="196"/>
      <c r="D13" s="198"/>
      <c r="E13" s="198"/>
      <c r="F13" s="198"/>
      <c r="G13" s="198"/>
      <c r="H13" s="204" t="s">
        <v>17</v>
      </c>
      <c r="I13" s="205"/>
      <c r="J13" s="196"/>
      <c r="K13" s="196"/>
      <c r="L13" s="200"/>
    </row>
    <row r="14" spans="1:12" ht="22.5" customHeight="1" x14ac:dyDescent="0.25">
      <c r="A14" s="12">
        <v>1</v>
      </c>
      <c r="B14" s="20">
        <v>316</v>
      </c>
      <c r="C14" s="49" t="str">
        <f>IF(B14=0," ",VLOOKUP(B14,[1]Спортсмены!B$1:H$65536,2,FALSE))</f>
        <v>Виноградов Кирилл</v>
      </c>
      <c r="D14" s="50" t="str">
        <f>IF(B14=0," ",VLOOKUP($B14,[1]Спортсмены!$B$1:$H$65536,3,FALSE))</f>
        <v>02.12.1999</v>
      </c>
      <c r="E14" s="46" t="str">
        <f>IF(B14=0," ",IF(VLOOKUP($B14,[1]Спортсмены!$B$1:$H$65536,4,FALSE)=0," ",VLOOKUP($B14,[1]Спортсмены!$B$1:$H$65536,4,FALSE)))</f>
        <v>КМС</v>
      </c>
      <c r="F14" s="86" t="str">
        <f>IF(B14=0," ",VLOOKUP($B14,[1]Спортсмены!$B$1:$H$65536,5,FALSE))</f>
        <v>Москва-Костромская область</v>
      </c>
      <c r="G14" s="49" t="str">
        <f>IF(B14=0," ",VLOOKUP($B14,[1]Спортсмены!$B$1:$H$65536,6,FALSE))</f>
        <v>ГБУ КО СШОР им. А.В. Голубева</v>
      </c>
      <c r="H14" s="53"/>
      <c r="I14" s="143">
        <v>1.5334374999999999E-2</v>
      </c>
      <c r="J14" s="20" t="str">
        <f>IF(I14=0," ",IF(I14&lt;=[1]Разряды!$D$28,[1]Разряды!$D$3,IF(I14&lt;=[1]Разряды!$E$28,[1]Разряды!$E$3,IF(I14&lt;=[1]Разряды!$F$28,[1]Разряды!$F$3,IF(I14&lt;=[1]Разряды!$G$28,[1]Разряды!$G$3,IF(I14&lt;=[1]Разряды!$H$28,[1]Разряды!$H$3,IF(I14&lt;=[1]Разряды!$I$28,[1]Разряды!$I$3,IF(I14&lt;=[1]Разряды!$J$28,[1]Разряды!$J$3,"б/р"))))))))</f>
        <v>1р</v>
      </c>
      <c r="K14" s="20">
        <v>20</v>
      </c>
      <c r="L14" s="86" t="str">
        <f>IF(B14=0," ",VLOOKUP($B14,[1]Спортсмены!$B$1:$H$65536,7,FALSE))</f>
        <v>Лякин С.И.</v>
      </c>
    </row>
    <row r="15" spans="1:12" ht="15.75" thickBot="1" x14ac:dyDescent="0.3">
      <c r="A15" s="22"/>
      <c r="B15" s="23"/>
      <c r="C15" s="24" t="str">
        <f>IF(B15=0," ",VLOOKUP(B15,[1]Спортсмены!B$1:H$65536,2,FALSE))</f>
        <v xml:space="preserve"> </v>
      </c>
      <c r="D15" s="25" t="str">
        <f>IF(B15=0," ",VLOOKUP($B15,[1]Спортсмены!$B$1:$H$65536,3,FALSE))</f>
        <v xml:space="preserve"> </v>
      </c>
      <c r="E15" s="25" t="str">
        <f>IF(B15=0," ",IF(VLOOKUP($B15,[1]Спортсмены!$B$1:$H$65536,4,FALSE)=0," ",VLOOKUP($B15,[1]Спортсмены!$B$1:$H$65536,4,FALSE)))</f>
        <v xml:space="preserve"> </v>
      </c>
      <c r="F15" s="24" t="str">
        <f>IF(B15=0," ",VLOOKUP($B15,[1]Спортсмены!$B$1:$H$65536,5,FALSE))</f>
        <v xml:space="preserve"> </v>
      </c>
      <c r="G15" s="24" t="str">
        <f>IF(B15=0," ",VLOOKUP($B15,[1]Спортсмены!$B$1:$H$65536,6,FALSE))</f>
        <v xml:space="preserve"> </v>
      </c>
      <c r="H15" s="26"/>
      <c r="I15" s="59"/>
      <c r="J15" s="34" t="str">
        <f>IF(I15=0," ",IF(I15&lt;=[1]Разряды!$D$28,[1]Разряды!$D$3,IF(I15&lt;=[1]Разряды!$E$28,[1]Разряды!$E$3,IF(I15&lt;=[1]Разряды!$F$28,[1]Разряды!$F$3,IF(I15&lt;=[1]Разряды!$G$28,[1]Разряды!$G$3,IF(I15&lt;=[1]Разряды!$H$28,[1]Разряды!$H$3,IF(I15&lt;=[1]Разряды!$I$28,[1]Разряды!$I$3,IF(I15&lt;=[1]Разряды!$J$28,[1]Разряды!$J$3,"б/р"))))))))</f>
        <v xml:space="preserve"> </v>
      </c>
      <c r="K15" s="34"/>
      <c r="L15" s="24" t="str">
        <f>IF(B15=0," ",VLOOKUP($B15,[1]Спортсмены!$B$1:$H$65536,7,FALSE))</f>
        <v xml:space="preserve"> </v>
      </c>
    </row>
    <row r="16" spans="1:12" ht="15" customHeight="1" thickTop="1" x14ac:dyDescent="0.25">
      <c r="A16" s="158"/>
      <c r="B16" s="27"/>
      <c r="C16" s="28"/>
      <c r="D16" s="30"/>
      <c r="E16" s="30"/>
      <c r="F16" s="28"/>
      <c r="G16" s="28"/>
      <c r="H16" s="31"/>
      <c r="I16" s="142"/>
      <c r="J16" s="37"/>
      <c r="K16" s="37"/>
      <c r="L16" s="28"/>
    </row>
    <row r="17" spans="1:12" x14ac:dyDescent="0.25">
      <c r="A17" s="158"/>
      <c r="B17" s="27"/>
      <c r="C17" s="28"/>
      <c r="D17" s="30"/>
      <c r="E17" s="30"/>
      <c r="F17" s="28"/>
      <c r="G17" s="28"/>
      <c r="H17" s="31"/>
      <c r="I17" s="142"/>
      <c r="J17" s="37"/>
      <c r="K17" s="37"/>
      <c r="L17" s="28"/>
    </row>
    <row r="18" spans="1:12" x14ac:dyDescent="0.25">
      <c r="A18" s="158"/>
      <c r="B18" s="27"/>
      <c r="C18" s="28"/>
      <c r="D18" s="30"/>
      <c r="E18" s="30"/>
      <c r="F18" s="28"/>
      <c r="G18" s="28"/>
      <c r="H18" s="31"/>
      <c r="I18" s="142"/>
      <c r="J18" s="37"/>
      <c r="K18" s="37"/>
      <c r="L18" s="28"/>
    </row>
    <row r="19" spans="1:12" x14ac:dyDescent="0.25">
      <c r="A19" s="158"/>
      <c r="B19" s="27"/>
      <c r="C19" s="28"/>
      <c r="D19" s="30"/>
      <c r="E19" s="30"/>
      <c r="F19" s="28"/>
      <c r="G19" s="28"/>
      <c r="H19" s="31"/>
      <c r="I19" s="142"/>
      <c r="J19" s="37"/>
      <c r="K19" s="37"/>
      <c r="L19" s="28"/>
    </row>
    <row r="20" spans="1:12" x14ac:dyDescent="0.25">
      <c r="A20" s="116"/>
      <c r="B20" s="102"/>
      <c r="C20" s="95"/>
      <c r="D20" s="95"/>
      <c r="E20" s="159"/>
      <c r="F20" s="28" t="s">
        <v>63</v>
      </c>
      <c r="G20" s="80"/>
      <c r="H20" s="30"/>
      <c r="I20" s="28"/>
      <c r="J20" s="28" t="s">
        <v>44</v>
      </c>
      <c r="K20" s="28"/>
    </row>
    <row r="21" spans="1:12" x14ac:dyDescent="0.25">
      <c r="A21" s="116"/>
      <c r="B21" s="159"/>
      <c r="C21" s="95"/>
      <c r="D21" s="95"/>
      <c r="E21" s="159"/>
      <c r="F21" s="28"/>
      <c r="G21" s="80"/>
      <c r="H21" s="30"/>
      <c r="I21" s="28"/>
      <c r="J21" s="28"/>
      <c r="K21" s="28"/>
    </row>
    <row r="22" spans="1:12" x14ac:dyDescent="0.25">
      <c r="A22" s="116"/>
      <c r="B22" s="159"/>
      <c r="C22" s="95"/>
      <c r="D22" s="95"/>
      <c r="E22" s="159"/>
      <c r="F22" s="28"/>
      <c r="G22" s="80"/>
      <c r="H22" s="30"/>
      <c r="I22" s="28"/>
      <c r="J22" s="28"/>
      <c r="K22" s="28"/>
    </row>
    <row r="23" spans="1:12" x14ac:dyDescent="0.25">
      <c r="A23" s="116"/>
      <c r="B23" s="159"/>
      <c r="C23" s="95"/>
      <c r="D23" s="95"/>
      <c r="E23" s="159"/>
      <c r="F23" s="28"/>
      <c r="G23" s="80"/>
      <c r="H23" s="30"/>
      <c r="I23" s="28"/>
      <c r="J23" s="28"/>
      <c r="K23" s="28"/>
    </row>
    <row r="24" spans="1:12" x14ac:dyDescent="0.25">
      <c r="A24" s="116"/>
      <c r="B24" s="159"/>
      <c r="C24" s="95"/>
      <c r="D24" s="95"/>
      <c r="E24" s="159"/>
      <c r="F24" s="28" t="s">
        <v>64</v>
      </c>
      <c r="G24" s="80"/>
      <c r="H24" s="30"/>
      <c r="I24" s="28"/>
      <c r="J24" s="28" t="s">
        <v>45</v>
      </c>
      <c r="K24" s="28"/>
    </row>
    <row r="25" spans="1:12" x14ac:dyDescent="0.25">
      <c r="A25" s="158"/>
      <c r="B25" s="27"/>
      <c r="C25" s="28"/>
      <c r="D25" s="30"/>
      <c r="E25" s="30"/>
      <c r="F25" s="28"/>
      <c r="G25" s="28"/>
      <c r="H25" s="31"/>
      <c r="I25" s="142"/>
      <c r="J25" s="37"/>
      <c r="K25" s="37"/>
      <c r="L25" s="28"/>
    </row>
    <row r="26" spans="1:12" x14ac:dyDescent="0.25">
      <c r="A26" s="158"/>
      <c r="B26" s="27"/>
      <c r="C26" s="28"/>
      <c r="D26" s="30"/>
      <c r="E26" s="30"/>
      <c r="F26" s="28"/>
      <c r="G26" s="28"/>
      <c r="H26" s="31"/>
      <c r="I26" s="142"/>
      <c r="J26" s="37"/>
      <c r="K26" s="37"/>
      <c r="L26" s="28"/>
    </row>
    <row r="27" spans="1:12" x14ac:dyDescent="0.25">
      <c r="A27" s="158"/>
      <c r="B27" s="27"/>
      <c r="C27" s="28"/>
      <c r="D27" s="30"/>
      <c r="E27" s="30"/>
      <c r="F27" s="28"/>
      <c r="G27" s="28"/>
      <c r="H27" s="31"/>
      <c r="I27" s="142"/>
      <c r="J27" s="37"/>
      <c r="K27" s="37"/>
      <c r="L27" s="28"/>
    </row>
    <row r="28" spans="1:12" x14ac:dyDescent="0.25">
      <c r="A28" s="158"/>
      <c r="B28" s="27"/>
      <c r="C28" s="28"/>
      <c r="D28" s="30"/>
      <c r="E28" s="30"/>
      <c r="F28" s="28"/>
      <c r="G28" s="28"/>
      <c r="H28" s="31"/>
      <c r="I28" s="142"/>
      <c r="J28" s="37"/>
      <c r="K28" s="37"/>
      <c r="L28" s="28"/>
    </row>
    <row r="29" spans="1:12" x14ac:dyDescent="0.25">
      <c r="A29" s="158"/>
      <c r="B29" s="27"/>
      <c r="C29" s="28"/>
      <c r="D29" s="30"/>
      <c r="E29" s="30"/>
      <c r="F29" s="28"/>
      <c r="G29" s="28"/>
      <c r="H29" s="31"/>
      <c r="I29" s="142"/>
      <c r="J29" s="37"/>
      <c r="K29" s="37"/>
      <c r="L29" s="28"/>
    </row>
    <row r="30" spans="1:12" x14ac:dyDescent="0.25">
      <c r="A30" s="158"/>
      <c r="B30" s="27"/>
      <c r="C30" s="28"/>
      <c r="D30" s="30"/>
      <c r="E30" s="30"/>
      <c r="F30" s="28"/>
      <c r="G30" s="28"/>
      <c r="H30" s="31"/>
      <c r="I30" s="142"/>
      <c r="J30" s="37"/>
      <c r="K30" s="37"/>
      <c r="L30" s="28"/>
    </row>
    <row r="31" spans="1:12" x14ac:dyDescent="0.25">
      <c r="A31" s="158"/>
      <c r="B31" s="27"/>
      <c r="C31" s="28"/>
      <c r="D31" s="30"/>
      <c r="E31" s="30"/>
      <c r="F31" s="28"/>
      <c r="G31" s="28"/>
      <c r="H31" s="31"/>
      <c r="I31" s="142"/>
      <c r="J31" s="37"/>
      <c r="K31" s="37"/>
      <c r="L31" s="28"/>
    </row>
    <row r="32" spans="1:12" x14ac:dyDescent="0.25">
      <c r="A32" s="158"/>
      <c r="B32" s="27"/>
      <c r="C32" s="28"/>
      <c r="D32" s="30"/>
      <c r="E32" s="30"/>
      <c r="F32" s="28"/>
      <c r="G32" s="28"/>
      <c r="H32" s="31"/>
      <c r="I32" s="142"/>
      <c r="J32" s="37"/>
      <c r="K32" s="37"/>
      <c r="L32" s="28"/>
    </row>
    <row r="33" spans="1:12" x14ac:dyDescent="0.25">
      <c r="A33" s="158"/>
      <c r="B33" s="27"/>
      <c r="C33" s="28"/>
      <c r="D33" s="30"/>
      <c r="E33" s="30"/>
      <c r="F33" s="28"/>
      <c r="G33" s="28"/>
      <c r="H33" s="31"/>
      <c r="I33" s="142"/>
      <c r="J33" s="37"/>
      <c r="K33" s="37"/>
      <c r="L33" s="28"/>
    </row>
    <row r="34" spans="1:12" x14ac:dyDescent="0.25">
      <c r="A34" s="158"/>
      <c r="B34" s="27"/>
      <c r="C34" s="28"/>
      <c r="D34" s="30"/>
      <c r="E34" s="30"/>
      <c r="F34" s="28"/>
      <c r="G34" s="28"/>
      <c r="H34" s="31"/>
      <c r="I34" s="142"/>
      <c r="J34" s="37"/>
      <c r="K34" s="37"/>
      <c r="L34" s="28"/>
    </row>
    <row r="35" spans="1:12" x14ac:dyDescent="0.25">
      <c r="A35" s="158"/>
      <c r="B35" s="27"/>
      <c r="C35" s="28"/>
      <c r="D35" s="30"/>
      <c r="E35" s="30"/>
      <c r="F35" s="28"/>
      <c r="G35" s="28"/>
      <c r="H35" s="31"/>
      <c r="I35" s="142"/>
      <c r="J35" s="37"/>
      <c r="K35" s="37"/>
      <c r="L35" s="28"/>
    </row>
    <row r="36" spans="1:12" x14ac:dyDescent="0.25">
      <c r="A36" s="158"/>
      <c r="B36" s="27"/>
      <c r="C36" s="28"/>
      <c r="D36" s="30"/>
      <c r="E36" s="30"/>
      <c r="F36" s="28"/>
      <c r="G36" s="28"/>
      <c r="H36" s="31"/>
      <c r="I36" s="142"/>
      <c r="J36" s="37"/>
      <c r="K36" s="37"/>
      <c r="L36" s="28"/>
    </row>
    <row r="37" spans="1:12" x14ac:dyDescent="0.25">
      <c r="A37" s="158"/>
      <c r="B37" s="27"/>
      <c r="C37" s="28"/>
      <c r="D37" s="30"/>
      <c r="E37" s="30"/>
      <c r="F37" s="28"/>
      <c r="G37" s="28"/>
      <c r="H37" s="31"/>
      <c r="I37" s="142"/>
      <c r="J37" s="37"/>
      <c r="K37" s="37"/>
      <c r="L37" s="28"/>
    </row>
    <row r="38" spans="1:12" x14ac:dyDescent="0.25">
      <c r="A38" s="158"/>
      <c r="B38" s="27"/>
      <c r="C38" s="28"/>
      <c r="D38" s="30"/>
      <c r="E38" s="30"/>
      <c r="F38" s="28"/>
      <c r="G38" s="28"/>
      <c r="H38" s="31"/>
      <c r="I38" s="142"/>
      <c r="J38" s="37"/>
      <c r="K38" s="37"/>
      <c r="L38" s="28"/>
    </row>
    <row r="39" spans="1:12" x14ac:dyDescent="0.25">
      <c r="A39" s="158"/>
      <c r="B39" s="27"/>
      <c r="C39" s="28"/>
      <c r="D39" s="30"/>
      <c r="E39" s="30"/>
      <c r="F39" s="28"/>
      <c r="G39" s="28"/>
      <c r="H39" s="31"/>
      <c r="I39" s="142"/>
      <c r="J39" s="37"/>
      <c r="K39" s="37"/>
      <c r="L39" s="28"/>
    </row>
    <row r="40" spans="1:12" x14ac:dyDescent="0.25">
      <c r="A40" s="158"/>
      <c r="B40" s="27"/>
      <c r="C40" s="28"/>
      <c r="D40" s="30"/>
      <c r="E40" s="30"/>
      <c r="F40" s="28"/>
      <c r="G40" s="28"/>
      <c r="H40" s="31"/>
      <c r="I40" s="142"/>
      <c r="J40" s="37"/>
      <c r="K40" s="37"/>
      <c r="L40" s="28"/>
    </row>
    <row r="41" spans="1:12" x14ac:dyDescent="0.25">
      <c r="A41" s="158"/>
      <c r="B41" s="27"/>
      <c r="C41" s="28"/>
      <c r="D41" s="30"/>
      <c r="E41" s="30"/>
      <c r="F41" s="28"/>
      <c r="G41" s="28"/>
      <c r="H41" s="31"/>
      <c r="I41" s="142"/>
      <c r="J41" s="37"/>
      <c r="K41" s="37"/>
      <c r="L41" s="28"/>
    </row>
    <row r="42" spans="1:12" x14ac:dyDescent="0.25">
      <c r="A42" s="158"/>
      <c r="B42" s="27"/>
      <c r="C42" s="28"/>
      <c r="D42" s="30"/>
      <c r="E42" s="30"/>
      <c r="F42" s="28"/>
      <c r="G42" s="28"/>
      <c r="H42" s="31"/>
      <c r="I42" s="142"/>
      <c r="J42" s="37"/>
      <c r="K42" s="37"/>
      <c r="L42" s="28"/>
    </row>
    <row r="43" spans="1:12" x14ac:dyDescent="0.25">
      <c r="A43" s="158"/>
      <c r="B43" s="27"/>
      <c r="C43" s="28"/>
      <c r="D43" s="30"/>
      <c r="E43" s="30"/>
      <c r="F43" s="28"/>
      <c r="G43" s="28"/>
      <c r="H43" s="31"/>
      <c r="I43" s="142"/>
      <c r="J43" s="37"/>
      <c r="K43" s="37"/>
      <c r="L43" s="28"/>
    </row>
    <row r="44" spans="1:12" x14ac:dyDescent="0.25">
      <c r="A44" s="158"/>
      <c r="B44" s="27"/>
      <c r="C44" s="28"/>
      <c r="D44" s="30"/>
      <c r="E44" s="30"/>
      <c r="F44" s="28"/>
      <c r="G44" s="28"/>
      <c r="H44" s="31"/>
      <c r="I44" s="142"/>
      <c r="J44" s="37"/>
      <c r="K44" s="37"/>
      <c r="L44" s="28"/>
    </row>
    <row r="45" spans="1:12" x14ac:dyDescent="0.25">
      <c r="A45" s="158"/>
      <c r="B45" s="27"/>
      <c r="C45" s="28"/>
      <c r="D45" s="30"/>
      <c r="E45" s="30"/>
      <c r="F45" s="28"/>
      <c r="G45" s="28"/>
      <c r="H45" s="31"/>
      <c r="I45" s="142"/>
      <c r="J45" s="37"/>
      <c r="K45" s="37"/>
      <c r="L45" s="28"/>
    </row>
    <row r="46" spans="1:12" x14ac:dyDescent="0.25">
      <c r="A46" s="158"/>
      <c r="B46" s="27"/>
      <c r="C46" s="28"/>
      <c r="D46" s="30"/>
      <c r="E46" s="30"/>
      <c r="F46" s="28"/>
      <c r="G46" s="28"/>
      <c r="H46" s="31"/>
      <c r="I46" s="142"/>
      <c r="J46" s="37"/>
      <c r="K46" s="37"/>
      <c r="L46" s="28"/>
    </row>
    <row r="47" spans="1:12" x14ac:dyDescent="0.25">
      <c r="A47" s="158"/>
      <c r="B47" s="27"/>
      <c r="C47" s="28"/>
      <c r="D47" s="30"/>
      <c r="E47" s="30"/>
      <c r="F47" s="28"/>
      <c r="G47" s="28"/>
      <c r="H47" s="31"/>
      <c r="I47" s="142"/>
      <c r="J47" s="37"/>
      <c r="K47" s="37"/>
      <c r="L47" s="28"/>
    </row>
    <row r="48" spans="1:12" x14ac:dyDescent="0.25">
      <c r="A48" s="158"/>
      <c r="B48" s="27"/>
      <c r="C48" s="28"/>
      <c r="D48" s="30"/>
      <c r="E48" s="30"/>
      <c r="F48" s="28"/>
      <c r="G48" s="28"/>
      <c r="H48" s="31"/>
      <c r="I48" s="142"/>
      <c r="J48" s="37"/>
      <c r="K48" s="37"/>
      <c r="L48" s="28"/>
    </row>
    <row r="49" spans="1:12" x14ac:dyDescent="0.25">
      <c r="A49" s="158"/>
      <c r="B49" s="27"/>
      <c r="C49" s="28"/>
      <c r="D49" s="30"/>
      <c r="E49" s="30"/>
      <c r="F49" s="28"/>
      <c r="G49" s="28"/>
      <c r="H49" s="31"/>
      <c r="I49" s="142"/>
      <c r="J49" s="37"/>
      <c r="K49" s="37"/>
      <c r="L49" s="28"/>
    </row>
    <row r="50" spans="1:12" x14ac:dyDescent="0.25">
      <c r="A50" s="158"/>
      <c r="B50" s="27"/>
      <c r="C50" s="28"/>
      <c r="D50" s="30"/>
      <c r="E50" s="30"/>
      <c r="F50" s="28"/>
      <c r="G50" s="28"/>
      <c r="H50" s="31"/>
      <c r="I50" s="142"/>
      <c r="J50" s="37"/>
      <c r="K50" s="37"/>
      <c r="L50" s="28"/>
    </row>
    <row r="51" spans="1:12" x14ac:dyDescent="0.25">
      <c r="A51" s="158"/>
      <c r="B51" s="27"/>
      <c r="C51" s="28"/>
      <c r="D51" s="30"/>
      <c r="E51" s="30"/>
      <c r="F51" s="28"/>
      <c r="G51" s="28"/>
      <c r="H51" s="31"/>
      <c r="I51" s="142"/>
      <c r="J51" s="37"/>
      <c r="K51" s="37"/>
      <c r="L51" s="28"/>
    </row>
    <row r="52" spans="1:12" x14ac:dyDescent="0.25">
      <c r="A52" s="158"/>
      <c r="B52" s="27"/>
      <c r="C52" s="28"/>
      <c r="D52" s="30"/>
      <c r="E52" s="30"/>
      <c r="F52" s="28"/>
      <c r="G52" s="28"/>
      <c r="H52" s="31"/>
      <c r="I52" s="142"/>
      <c r="J52" s="37"/>
      <c r="K52" s="37"/>
      <c r="L52" s="28"/>
    </row>
    <row r="53" spans="1:12" x14ac:dyDescent="0.25">
      <c r="A53" s="158"/>
      <c r="B53" s="27"/>
      <c r="C53" s="28"/>
      <c r="D53" s="30"/>
      <c r="E53" s="30"/>
      <c r="F53" s="28"/>
      <c r="G53" s="28"/>
      <c r="H53" s="31"/>
      <c r="I53" s="142"/>
      <c r="J53" s="37"/>
      <c r="K53" s="37"/>
      <c r="L53" s="28"/>
    </row>
    <row r="54" spans="1:12" x14ac:dyDescent="0.25">
      <c r="A54" s="158"/>
      <c r="B54" s="27"/>
      <c r="C54" s="28"/>
      <c r="D54" s="30"/>
      <c r="E54" s="30"/>
      <c r="F54" s="28"/>
      <c r="G54" s="28"/>
      <c r="H54" s="31"/>
      <c r="I54" s="142"/>
      <c r="J54" s="37"/>
      <c r="K54" s="37"/>
      <c r="L54" s="28"/>
    </row>
    <row r="55" spans="1:12" x14ac:dyDescent="0.25">
      <c r="A55" s="158"/>
      <c r="B55" s="27"/>
      <c r="C55" s="28"/>
      <c r="D55" s="30"/>
      <c r="E55" s="30"/>
      <c r="F55" s="28"/>
      <c r="G55" s="28"/>
      <c r="H55" s="31"/>
      <c r="I55" s="142"/>
      <c r="J55" s="37"/>
      <c r="K55" s="37"/>
      <c r="L55" s="28"/>
    </row>
    <row r="56" spans="1:12" x14ac:dyDescent="0.25">
      <c r="A56" s="158"/>
      <c r="B56" s="27"/>
      <c r="C56" s="28"/>
      <c r="D56" s="30"/>
      <c r="E56" s="30"/>
      <c r="F56" s="28"/>
      <c r="G56" s="28"/>
      <c r="H56" s="31"/>
      <c r="I56" s="142"/>
      <c r="J56" s="37"/>
      <c r="K56" s="37"/>
      <c r="L56" s="28"/>
    </row>
    <row r="57" spans="1:12" x14ac:dyDescent="0.25">
      <c r="A57" s="158"/>
      <c r="B57" s="27"/>
      <c r="C57" s="28"/>
      <c r="D57" s="30"/>
      <c r="E57" s="30"/>
      <c r="F57" s="28"/>
      <c r="G57" s="28"/>
      <c r="H57" s="31"/>
      <c r="I57" s="142"/>
      <c r="J57" s="37"/>
      <c r="K57" s="37"/>
      <c r="L57" s="28"/>
    </row>
    <row r="58" spans="1:12" x14ac:dyDescent="0.25">
      <c r="A58" s="158"/>
      <c r="B58" s="27"/>
      <c r="C58" s="28"/>
      <c r="D58" s="30"/>
      <c r="E58" s="30"/>
      <c r="F58" s="28"/>
      <c r="G58" s="28"/>
      <c r="H58" s="31"/>
      <c r="I58" s="142"/>
      <c r="J58" s="37"/>
      <c r="K58" s="37"/>
      <c r="L58" s="28"/>
    </row>
    <row r="59" spans="1:12" x14ac:dyDescent="0.25">
      <c r="A59" s="36"/>
      <c r="B59" s="36"/>
      <c r="C59" s="36"/>
      <c r="D59" s="36"/>
      <c r="E59" s="36"/>
      <c r="F59" s="36"/>
      <c r="G59" s="36"/>
      <c r="H59" s="56"/>
      <c r="I59" s="56"/>
    </row>
    <row r="60" spans="1:12" x14ac:dyDescent="0.25">
      <c r="A60" s="36"/>
      <c r="B60" s="36"/>
      <c r="C60" s="36"/>
      <c r="D60" s="36"/>
      <c r="E60" s="36"/>
      <c r="F60" s="36"/>
      <c r="G60" s="36"/>
      <c r="H60" s="56"/>
      <c r="I60" s="56"/>
    </row>
    <row r="61" spans="1:12" x14ac:dyDescent="0.25">
      <c r="A61" s="36"/>
      <c r="B61" s="36"/>
      <c r="C61" s="36"/>
      <c r="D61" s="36"/>
      <c r="E61" s="36"/>
      <c r="F61" s="36"/>
      <c r="G61" s="36"/>
      <c r="H61" s="56"/>
      <c r="I61" s="56"/>
    </row>
    <row r="62" spans="1:12" x14ac:dyDescent="0.25">
      <c r="A62" s="36"/>
      <c r="B62" s="36"/>
      <c r="C62" s="36"/>
      <c r="D62" s="36"/>
      <c r="E62" s="36"/>
      <c r="F62" s="36"/>
      <c r="G62" s="36"/>
      <c r="H62" s="56"/>
      <c r="I62" s="56"/>
    </row>
  </sheetData>
  <mergeCells count="16">
    <mergeCell ref="F12:F13"/>
    <mergeCell ref="G12:G13"/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A51" sqref="A51:XFD121"/>
    </sheetView>
  </sheetViews>
  <sheetFormatPr defaultRowHeight="15" x14ac:dyDescent="0.25"/>
  <cols>
    <col min="1" max="1" width="3.85546875" style="39" customWidth="1"/>
    <col min="2" max="2" width="5.5703125" bestFit="1" customWidth="1"/>
    <col min="3" max="3" width="21.42578125" style="39" customWidth="1"/>
    <col min="4" max="4" width="10.5703125" style="39" customWidth="1"/>
    <col min="5" max="5" width="6.42578125" customWidth="1"/>
    <col min="6" max="6" width="23.28515625" customWidth="1"/>
    <col min="7" max="7" width="27.28515625" style="96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8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20.25" x14ac:dyDescent="0.3">
      <c r="A5" s="163"/>
      <c r="B5" s="163"/>
      <c r="C5" s="163"/>
      <c r="D5" s="163"/>
      <c r="E5" s="163"/>
      <c r="F5" s="163"/>
      <c r="G5"/>
      <c r="H5" s="163"/>
      <c r="I5" s="163"/>
      <c r="J5" s="163"/>
      <c r="K5" s="163"/>
      <c r="M5" s="163"/>
      <c r="N5" s="163"/>
      <c r="O5" s="163"/>
      <c r="P5" s="163"/>
      <c r="R5" s="164" t="s">
        <v>53</v>
      </c>
    </row>
    <row r="6" spans="1:18" ht="18" x14ac:dyDescent="0.25">
      <c r="A6" s="1"/>
      <c r="B6" s="165"/>
      <c r="C6" s="165"/>
      <c r="D6" s="157"/>
      <c r="F6" s="2"/>
      <c r="G6"/>
      <c r="H6" s="2"/>
      <c r="I6" s="2"/>
      <c r="J6" s="2"/>
      <c r="M6" s="2"/>
      <c r="N6" s="2"/>
      <c r="O6" s="2"/>
      <c r="R6" s="166" t="s">
        <v>0</v>
      </c>
    </row>
    <row r="7" spans="1:18" ht="15.75" x14ac:dyDescent="0.25">
      <c r="A7" s="1"/>
      <c r="B7" s="167"/>
      <c r="C7" s="167"/>
      <c r="D7" s="9"/>
      <c r="F7" s="168"/>
      <c r="G7"/>
      <c r="H7" s="168"/>
      <c r="M7" s="168"/>
      <c r="R7" s="169" t="s">
        <v>54</v>
      </c>
    </row>
    <row r="8" spans="1:18" ht="20.25" x14ac:dyDescent="0.3">
      <c r="A8" s="170"/>
      <c r="C8"/>
      <c r="D8"/>
      <c r="G8"/>
      <c r="H8" s="170"/>
      <c r="J8" s="163"/>
      <c r="K8" s="163"/>
      <c r="M8" s="170"/>
      <c r="O8" s="163"/>
      <c r="P8" s="163"/>
      <c r="R8" s="163" t="s">
        <v>55</v>
      </c>
    </row>
    <row r="9" spans="1:18" ht="18.75" x14ac:dyDescent="0.3">
      <c r="A9" s="5"/>
      <c r="B9" s="4"/>
      <c r="C9" s="167"/>
      <c r="D9" s="171" t="s">
        <v>56</v>
      </c>
      <c r="E9" s="172">
        <v>0.61805555555555558</v>
      </c>
      <c r="F9" s="173" t="s">
        <v>2</v>
      </c>
      <c r="G9"/>
      <c r="H9" s="6"/>
      <c r="I9" s="6"/>
      <c r="J9" s="57"/>
      <c r="M9" s="117"/>
      <c r="N9" s="117"/>
      <c r="O9" s="3"/>
      <c r="P9" s="117"/>
      <c r="Q9" s="117"/>
    </row>
    <row r="10" spans="1:18" ht="15.75" x14ac:dyDescent="0.25">
      <c r="A10" s="67" t="s">
        <v>66</v>
      </c>
      <c r="B10" s="3"/>
      <c r="C10"/>
      <c r="D10" s="174" t="s">
        <v>43</v>
      </c>
      <c r="E10" s="7"/>
      <c r="G10" s="1"/>
      <c r="H10" s="8"/>
      <c r="I10" s="8"/>
      <c r="J10" s="57"/>
      <c r="M10" s="117"/>
      <c r="N10" s="117"/>
      <c r="O10" s="3"/>
      <c r="P10" s="117"/>
      <c r="Q10" s="117"/>
    </row>
    <row r="11" spans="1:18" x14ac:dyDescent="0.25">
      <c r="A11" s="197" t="s">
        <v>18</v>
      </c>
      <c r="B11" s="195" t="s">
        <v>19</v>
      </c>
      <c r="C11" s="195" t="s">
        <v>58</v>
      </c>
      <c r="D11" s="197" t="s">
        <v>59</v>
      </c>
      <c r="E11" s="197" t="s">
        <v>60</v>
      </c>
      <c r="F11" s="197" t="s">
        <v>61</v>
      </c>
      <c r="G11" s="197" t="s">
        <v>62</v>
      </c>
      <c r="H11" s="208" t="s">
        <v>21</v>
      </c>
      <c r="I11" s="209"/>
      <c r="J11" s="209"/>
      <c r="K11" s="209"/>
      <c r="L11" s="209"/>
      <c r="M11" s="209"/>
      <c r="N11" s="210"/>
      <c r="O11" s="197" t="s">
        <v>6</v>
      </c>
      <c r="P11" s="195" t="s">
        <v>7</v>
      </c>
      <c r="Q11" s="195" t="s">
        <v>8</v>
      </c>
      <c r="R11" s="211" t="s">
        <v>9</v>
      </c>
    </row>
    <row r="12" spans="1:18" x14ac:dyDescent="0.25">
      <c r="A12" s="206"/>
      <c r="B12" s="207"/>
      <c r="C12" s="207"/>
      <c r="D12" s="206"/>
      <c r="E12" s="206"/>
      <c r="F12" s="206"/>
      <c r="G12" s="206"/>
      <c r="H12" s="214">
        <v>1</v>
      </c>
      <c r="I12" s="199">
        <v>2</v>
      </c>
      <c r="J12" s="199">
        <v>3</v>
      </c>
      <c r="K12" s="69"/>
      <c r="L12" s="199">
        <v>4</v>
      </c>
      <c r="M12" s="199">
        <v>5</v>
      </c>
      <c r="N12" s="199">
        <v>6</v>
      </c>
      <c r="O12" s="206"/>
      <c r="P12" s="207"/>
      <c r="Q12" s="207"/>
      <c r="R12" s="212"/>
    </row>
    <row r="13" spans="1:18" x14ac:dyDescent="0.25">
      <c r="A13" s="198"/>
      <c r="B13" s="196"/>
      <c r="C13" s="196"/>
      <c r="D13" s="198"/>
      <c r="E13" s="198"/>
      <c r="F13" s="198"/>
      <c r="G13" s="198"/>
      <c r="H13" s="215"/>
      <c r="I13" s="200"/>
      <c r="J13" s="200"/>
      <c r="K13" s="70"/>
      <c r="L13" s="200"/>
      <c r="M13" s="200"/>
      <c r="N13" s="200"/>
      <c r="O13" s="198"/>
      <c r="P13" s="196"/>
      <c r="Q13" s="196"/>
      <c r="R13" s="213"/>
    </row>
    <row r="14" spans="1:18" x14ac:dyDescent="0.25">
      <c r="A14" s="63">
        <v>1</v>
      </c>
      <c r="B14" s="20">
        <v>426</v>
      </c>
      <c r="C14" s="49" t="str">
        <f>IF(B14=0," ",VLOOKUP(B14,[1]Спортсмены!B$1:H$65536,2,FALSE))</f>
        <v>Савченко Максим</v>
      </c>
      <c r="D14" s="180" t="str">
        <f>IF(B14=0," ",VLOOKUP($B14,[1]Спортсмены!$B$1:$H$65536,3,FALSE))</f>
        <v>14.05.1999</v>
      </c>
      <c r="E14" s="46" t="str">
        <f>IF(B14=0," ",IF(VLOOKUP($B14,[1]Спортсмены!$B$1:$H$65536,4,FALSE)=0," ",VLOOKUP($B14,[1]Спортсмены!$B$1:$H$65536,4,FALSE)))</f>
        <v>КМС</v>
      </c>
      <c r="F14" s="49" t="str">
        <f>IF(B14=0," ",VLOOKUP($B14,[1]Спортсмены!$B$1:$H$65536,5,FALSE))</f>
        <v>Ивановская область</v>
      </c>
      <c r="G14" s="86" t="str">
        <f>IF(B14=0," ",VLOOKUP($B14,[1]Спортсмены!$B$1:$H$65536,6,FALSE))</f>
        <v>ИРО РССС, ИГЭУ</v>
      </c>
      <c r="H14" s="74">
        <v>6.7</v>
      </c>
      <c r="I14" s="74" t="s">
        <v>23</v>
      </c>
      <c r="J14" s="74">
        <v>6.55</v>
      </c>
      <c r="K14" s="130">
        <v>6</v>
      </c>
      <c r="L14" s="74">
        <v>6.4</v>
      </c>
      <c r="M14" s="74">
        <v>6.56</v>
      </c>
      <c r="N14" s="74" t="s">
        <v>23</v>
      </c>
      <c r="O14" s="75">
        <v>6.7</v>
      </c>
      <c r="P14" s="46" t="s">
        <v>12</v>
      </c>
      <c r="Q14" s="46">
        <v>20</v>
      </c>
      <c r="R14" s="73" t="str">
        <f>IF(B14=0," ",VLOOKUP($B14,[1]Спортсмены!$B$1:$H$65536,7,FALSE))</f>
        <v>Чахунов Е.И., Рябова И.Д.</v>
      </c>
    </row>
    <row r="15" spans="1:18" x14ac:dyDescent="0.25">
      <c r="A15" s="12">
        <v>2</v>
      </c>
      <c r="B15" s="41">
        <v>416</v>
      </c>
      <c r="C15" s="49" t="str">
        <f>IF(B15=0," ",VLOOKUP(B15,[1]Спортсмены!B$1:H$65536,2,FALSE))</f>
        <v>Митрофанов Александр</v>
      </c>
      <c r="D15" s="180" t="str">
        <f>IF(B15=0," ",VLOOKUP($B15,[1]Спортсмены!$B$1:$H$65536,3,FALSE))</f>
        <v>16.12.1999</v>
      </c>
      <c r="E15" s="46" t="str">
        <f>IF(B15=0," ",IF(VLOOKUP($B15,[1]Спортсмены!$B$1:$H$65536,4,FALSE)=0," ",VLOOKUP($B15,[1]Спортсмены!$B$1:$H$65536,4,FALSE)))</f>
        <v>1</v>
      </c>
      <c r="F15" s="49" t="str">
        <f>IF(B15=0," ",VLOOKUP($B15,[1]Спортсмены!$B$1:$H$65536,5,FALSE))</f>
        <v>Ивановская область</v>
      </c>
      <c r="G15" s="49" t="str">
        <f>IF(B15=0," ",VLOOKUP($B15,[1]Спортсмены!$B$1:$H$65536,6,FALSE))</f>
        <v>ИРО РССС, ИГЭУ</v>
      </c>
      <c r="H15" s="74">
        <v>6.08</v>
      </c>
      <c r="I15" s="74">
        <v>5.95</v>
      </c>
      <c r="J15" s="74">
        <v>6.29</v>
      </c>
      <c r="K15" s="130">
        <v>5</v>
      </c>
      <c r="L15" s="74">
        <v>6.29</v>
      </c>
      <c r="M15" s="74">
        <v>6.35</v>
      </c>
      <c r="N15" s="74">
        <v>6.62</v>
      </c>
      <c r="O15" s="75">
        <v>6.62</v>
      </c>
      <c r="P15" s="46" t="s">
        <v>12</v>
      </c>
      <c r="Q15" s="46">
        <v>17</v>
      </c>
      <c r="R15" s="73" t="str">
        <f>IF(B15=0," ",VLOOKUP($B15,[1]Спортсмены!$B$1:$H$65536,7,FALSE))</f>
        <v>Чахунов Е.И., Мальцев Е.В.</v>
      </c>
    </row>
    <row r="16" spans="1:18" x14ac:dyDescent="0.25">
      <c r="A16" s="63">
        <v>3</v>
      </c>
      <c r="B16" s="41">
        <v>425</v>
      </c>
      <c r="C16" s="49" t="str">
        <f>IF(B16=0," ",VLOOKUP(B16,[1]Спортсмены!B$1:H$65536,2,FALSE))</f>
        <v>Родионов Даниил</v>
      </c>
      <c r="D16" s="180" t="str">
        <f>IF(B16=0," ",VLOOKUP($B16,[1]Спортсмены!$B$1:$H$65536,3,FALSE))</f>
        <v>12.07.2000</v>
      </c>
      <c r="E16" s="46" t="str">
        <f>IF(B16=0," ",IF(VLOOKUP($B16,[1]Спортсмены!$B$1:$H$65536,4,FALSE)=0," ",VLOOKUP($B16,[1]Спортсмены!$B$1:$H$65536,4,FALSE)))</f>
        <v>1</v>
      </c>
      <c r="F16" s="49" t="str">
        <f>IF(B16=0," ",VLOOKUP($B16,[1]Спортсмены!$B$1:$H$65536,5,FALSE))</f>
        <v>Ивановская область</v>
      </c>
      <c r="G16" s="47" t="str">
        <f>IF(B16=0," ",VLOOKUP($B16,[1]Спортсмены!$B$1:$H$65536,6,FALSE))</f>
        <v>ОГБУ ДО СДЮШОР № 8 "Спартак"</v>
      </c>
      <c r="H16" s="74" t="s">
        <v>23</v>
      </c>
      <c r="I16" s="74">
        <v>5.86</v>
      </c>
      <c r="J16" s="74" t="s">
        <v>23</v>
      </c>
      <c r="K16" s="130">
        <v>4</v>
      </c>
      <c r="L16" s="74">
        <v>6.36</v>
      </c>
      <c r="M16" s="74">
        <v>5.8</v>
      </c>
      <c r="N16" s="74">
        <v>6.4</v>
      </c>
      <c r="O16" s="75">
        <v>6.4</v>
      </c>
      <c r="P16" s="46" t="str">
        <f>IF(O16=0," ",IF(O16&gt;=[1]Разряды!$C$16,[1]Разряды!$C$3,IF(O16&gt;=[1]Разряды!$D$16,[1]Разряды!$D$3,IF(O16&gt;=[1]Разряды!$E$16,[1]Разряды!$E$3,IF(O16&gt;=[1]Разряды!$F$16,[1]Разряды!$F$3,IF(O16&gt;=[1]Разряды!$G$16,[1]Разряды!$G$3,IF(O16&gt;=[1]Разряды!$H$16,[1]Разряды!$H$3,"б/р")))))))</f>
        <v>2р</v>
      </c>
      <c r="Q16" s="46" t="s">
        <v>13</v>
      </c>
      <c r="R16" s="49" t="str">
        <f>IF(B16=0," ",VLOOKUP($B16,[1]Спортсмены!$B$1:$H$65536,7,FALSE))</f>
        <v>Рябова И.Д.</v>
      </c>
    </row>
    <row r="17" spans="1:18" x14ac:dyDescent="0.25">
      <c r="A17" s="46">
        <v>4</v>
      </c>
      <c r="B17" s="41">
        <v>273</v>
      </c>
      <c r="C17" s="49" t="str">
        <f>IF(B17=0," ",VLOOKUP(B17,[1]Спортсмены!B$1:H$65536,2,FALSE))</f>
        <v>Камышев Иван</v>
      </c>
      <c r="D17" s="180">
        <f>IF(B17=0," ",VLOOKUP($B17,[1]Спортсмены!$B$1:$H$65536,3,FALSE))</f>
        <v>36711</v>
      </c>
      <c r="E17" s="46">
        <f>IF(B17=0," ",IF(VLOOKUP($B17,[1]Спортсмены!$B$1:$H$65536,4,FALSE)=0," ",VLOOKUP($B17,[1]Спортсмены!$B$1:$H$65536,4,FALSE)))</f>
        <v>2</v>
      </c>
      <c r="F17" s="49" t="str">
        <f>IF(B17=0," ",VLOOKUP($B17,[1]Спортсмены!$B$1:$H$65536,5,FALSE))</f>
        <v>Ярославская область</v>
      </c>
      <c r="G17" s="49" t="str">
        <f>IF(B17=0," ",VLOOKUP($B17,[1]Спортсмены!$B$1:$H$65536,6,FALSE))</f>
        <v>МУ СШОР № 2</v>
      </c>
      <c r="H17" s="74">
        <v>5.72</v>
      </c>
      <c r="I17" s="74">
        <v>5.6</v>
      </c>
      <c r="J17" s="74">
        <v>5.51</v>
      </c>
      <c r="K17" s="130">
        <v>3</v>
      </c>
      <c r="L17" s="74">
        <v>5.83</v>
      </c>
      <c r="M17" s="74">
        <v>5.72</v>
      </c>
      <c r="N17" s="74">
        <v>5.95</v>
      </c>
      <c r="O17" s="75">
        <v>5.95</v>
      </c>
      <c r="P17" s="46" t="str">
        <f>IF(O17=0," ",IF(O17&gt;=[1]Разряды!$C$16,[1]Разряды!$C$3,IF(O17&gt;=[1]Разряды!$D$16,[1]Разряды!$D$3,IF(O17&gt;=[1]Разряды!$E$16,[1]Разряды!$E$3,IF(O17&gt;=[1]Разряды!$F$16,[1]Разряды!$F$3,IF(O17&gt;=[1]Разряды!$G$16,[1]Разряды!$G$3,IF(O17&gt;=[1]Разряды!$H$16,[1]Разряды!$H$3,"б/р")))))))</f>
        <v>3р</v>
      </c>
      <c r="Q17" s="46" t="s">
        <v>13</v>
      </c>
      <c r="R17" s="49" t="str">
        <f>IF(B17=0," ",VLOOKUP($B17,[1]Спортсмены!$B$1:$H$65536,7,FALSE))</f>
        <v>Соколова Н.М., Иванова И.М.</v>
      </c>
    </row>
    <row r="18" spans="1:18" ht="22.5" x14ac:dyDescent="0.25">
      <c r="A18" s="43">
        <v>5</v>
      </c>
      <c r="B18" s="41">
        <v>237</v>
      </c>
      <c r="C18" s="49" t="str">
        <f>IF(B18=0," ",VLOOKUP(B18,[1]Спортсмены!B$1:H$65536,2,FALSE))</f>
        <v>Орда Ростислав</v>
      </c>
      <c r="D18" s="180">
        <f>IF(B18=0," ",VLOOKUP($B18,[1]Спортсмены!$B$1:$H$65536,3,FALSE))</f>
        <v>36810</v>
      </c>
      <c r="E18" s="46">
        <f>IF(B18=0," ",IF(VLOOKUP($B18,[1]Спортсмены!$B$1:$H$65536,4,FALSE)=0," ",VLOOKUP($B18,[1]Спортсмены!$B$1:$H$65536,4,FALSE)))</f>
        <v>2</v>
      </c>
      <c r="F18" s="49" t="str">
        <f>IF(B18=0," ",VLOOKUP($B18,[1]Спортсмены!$B$1:$H$65536,5,FALSE))</f>
        <v>Ярославская область</v>
      </c>
      <c r="G18" s="49" t="str">
        <f>IF(B18=0," ",VLOOKUP($B18,[1]Спортсмены!$B$1:$H$65536,6,FALSE))</f>
        <v>МУ СШОР № 2</v>
      </c>
      <c r="H18" s="74">
        <v>5.45</v>
      </c>
      <c r="I18" s="74">
        <v>5.43</v>
      </c>
      <c r="J18" s="74" t="s">
        <v>23</v>
      </c>
      <c r="K18" s="130">
        <v>2</v>
      </c>
      <c r="L18" s="74" t="s">
        <v>23</v>
      </c>
      <c r="M18" s="74" t="s">
        <v>23</v>
      </c>
      <c r="N18" s="74" t="s">
        <v>23</v>
      </c>
      <c r="O18" s="75">
        <v>5.45</v>
      </c>
      <c r="P18" s="46" t="str">
        <f>IF(O18=0," ",IF(O18&gt;=[1]Разряды!$C$16,[1]Разряды!$C$3,IF(O18&gt;=[1]Разряды!$D$16,[1]Разряды!$D$3,IF(O18&gt;=[1]Разряды!$E$16,[1]Разряды!$E$3,IF(O18&gt;=[1]Разряды!$F$16,[1]Разряды!$F$3,IF(O18&gt;=[1]Разряды!$G$16,[1]Разряды!$G$3,IF(O18&gt;=[1]Разряды!$H$16,[1]Разряды!$H$3,"б/р")))))))</f>
        <v>1юр</v>
      </c>
      <c r="Q18" s="46" t="s">
        <v>13</v>
      </c>
      <c r="R18" s="47" t="str">
        <f>IF(B18=0," ",VLOOKUP($B18,[1]Спортсмены!$B$1:$H$65536,7,FALSE))</f>
        <v>Дорожкина О.Н., Дорожкин В.В., Дорожкин В.К.</v>
      </c>
    </row>
    <row r="19" spans="1:18" ht="22.5" x14ac:dyDescent="0.25">
      <c r="A19" s="12"/>
      <c r="B19" s="41">
        <v>263</v>
      </c>
      <c r="C19" s="49" t="str">
        <f>IF(B19=0," ",VLOOKUP(B19,[1]Спортсмены!B$1:H$65536,2,FALSE))</f>
        <v>Тимофеев Илья</v>
      </c>
      <c r="D19" s="180">
        <f>IF(B19=0," ",VLOOKUP($B19,[1]Спортсмены!$B$1:$H$65536,3,FALSE))</f>
        <v>36838</v>
      </c>
      <c r="E19" s="46">
        <f>IF(B19=0," ",IF(VLOOKUP($B19,[1]Спортсмены!$B$1:$H$65536,4,FALSE)=0," ",VLOOKUP($B19,[1]Спортсмены!$B$1:$H$65536,4,FALSE)))</f>
        <v>3</v>
      </c>
      <c r="F19" s="49" t="str">
        <f>IF(B19=0," ",VLOOKUP($B19,[1]Спортсмены!$B$1:$H$65536,5,FALSE))</f>
        <v>Ярославская область</v>
      </c>
      <c r="G19" s="49" t="str">
        <f>IF(B19=0," ",VLOOKUP($B19,[1]Спортсмены!$B$1:$H$65536,6,FALSE))</f>
        <v>МУ СШОР № 2</v>
      </c>
      <c r="H19" s="74" t="s">
        <v>23</v>
      </c>
      <c r="I19" s="74" t="s">
        <v>23</v>
      </c>
      <c r="J19" s="74" t="s">
        <v>23</v>
      </c>
      <c r="K19" s="130">
        <v>1</v>
      </c>
      <c r="L19" s="74" t="s">
        <v>23</v>
      </c>
      <c r="M19" s="74" t="s">
        <v>23</v>
      </c>
      <c r="N19" s="74" t="s">
        <v>23</v>
      </c>
      <c r="O19" s="75">
        <v>0</v>
      </c>
      <c r="P19" s="46" t="str">
        <f>IF(O19=0," ",IF(O19&gt;=[1]Разряды!$C$16,[1]Разряды!$C$3,IF(O19&gt;=[1]Разряды!$D$16,[1]Разряды!$D$3,IF(O19&gt;=[1]Разряды!$E$16,[1]Разряды!$E$3,IF(O19&gt;=[1]Разряды!$F$16,[1]Разряды!$F$3,IF(O19&gt;=[1]Разряды!$G$16,[1]Разряды!$G$3,IF(O19&gt;=[1]Разряды!$H$16,[1]Разряды!$H$3,"б/р")))))))</f>
        <v xml:space="preserve"> </v>
      </c>
      <c r="Q19" s="46" t="s">
        <v>13</v>
      </c>
      <c r="R19" s="47" t="str">
        <f>IF(B19=0," ",VLOOKUP($B19,[1]Спортсмены!$B$1:$H$65536,7,FALSE))</f>
        <v>Дорожкина О.Н., Дорожкин В.В., Дорожкин В.К.</v>
      </c>
    </row>
    <row r="20" spans="1:18" ht="16.5" thickBot="1" x14ac:dyDescent="0.3">
      <c r="A20" s="76"/>
      <c r="B20" s="25"/>
      <c r="C20" s="77"/>
      <c r="D20" s="25"/>
      <c r="E20" s="25"/>
      <c r="F20" s="77"/>
      <c r="G20" s="81"/>
      <c r="H20" s="99"/>
      <c r="I20" s="99"/>
      <c r="J20" s="99"/>
      <c r="K20" s="132"/>
      <c r="L20" s="83"/>
      <c r="M20" s="83"/>
      <c r="N20" s="83"/>
      <c r="O20" s="84"/>
      <c r="P20" s="85"/>
      <c r="Q20" s="85"/>
      <c r="R20" s="65"/>
    </row>
    <row r="21" spans="1:18" ht="16.5" thickTop="1" x14ac:dyDescent="0.25">
      <c r="A21" s="159"/>
      <c r="B21" s="30"/>
      <c r="C21" s="61"/>
      <c r="D21" s="30"/>
      <c r="E21" s="30"/>
      <c r="F21" s="61"/>
      <c r="G21" s="61"/>
      <c r="H21" s="122"/>
      <c r="I21" s="122"/>
      <c r="J21" s="122"/>
      <c r="K21" s="122"/>
      <c r="L21" s="122"/>
      <c r="M21" s="122"/>
      <c r="N21" s="122"/>
      <c r="O21" s="182"/>
      <c r="P21" s="183"/>
      <c r="Q21" s="183"/>
      <c r="R21" s="28"/>
    </row>
    <row r="22" spans="1:18" ht="15.75" x14ac:dyDescent="0.25">
      <c r="A22" s="159"/>
      <c r="B22" s="30"/>
      <c r="C22" s="61"/>
      <c r="D22" s="30"/>
      <c r="E22" s="30"/>
      <c r="F22" s="61"/>
      <c r="G22" s="61"/>
      <c r="H22" s="122"/>
      <c r="I22" s="122"/>
      <c r="J22" s="122"/>
      <c r="K22" s="122"/>
      <c r="L22" s="122"/>
      <c r="M22" s="122"/>
      <c r="N22" s="122"/>
      <c r="O22" s="182"/>
      <c r="P22" s="183"/>
      <c r="Q22" s="183"/>
      <c r="R22" s="28"/>
    </row>
    <row r="23" spans="1:18" ht="15.75" x14ac:dyDescent="0.25">
      <c r="A23" s="159"/>
      <c r="B23" s="30"/>
      <c r="C23" s="61"/>
      <c r="D23" s="30"/>
      <c r="E23" s="30"/>
      <c r="F23" s="61"/>
      <c r="G23" s="61"/>
      <c r="H23" s="122"/>
      <c r="I23" s="122"/>
      <c r="J23" s="122"/>
      <c r="K23" s="122"/>
      <c r="L23" s="122"/>
      <c r="M23" s="122"/>
      <c r="N23" s="122"/>
      <c r="O23" s="182"/>
      <c r="P23" s="183"/>
      <c r="Q23" s="183"/>
      <c r="R23" s="28"/>
    </row>
    <row r="24" spans="1:18" ht="15.75" x14ac:dyDescent="0.25">
      <c r="A24" s="159"/>
      <c r="B24" s="30"/>
      <c r="C24" s="61"/>
      <c r="D24" s="30"/>
      <c r="E24" s="30"/>
      <c r="F24" s="61"/>
      <c r="G24" s="61"/>
      <c r="H24" s="122"/>
      <c r="I24" s="122"/>
      <c r="J24" s="122"/>
      <c r="K24" s="122"/>
      <c r="L24" s="122"/>
      <c r="M24" s="122"/>
      <c r="N24" s="122"/>
      <c r="O24" s="182"/>
      <c r="P24" s="183"/>
      <c r="Q24" s="183"/>
      <c r="R24" s="28"/>
    </row>
    <row r="25" spans="1:18" x14ac:dyDescent="0.25">
      <c r="A25" s="116"/>
      <c r="B25" s="102"/>
      <c r="C25" s="95"/>
      <c r="D25" s="95"/>
      <c r="E25" s="159"/>
      <c r="F25" s="28" t="s">
        <v>63</v>
      </c>
      <c r="G25" s="80"/>
      <c r="H25" s="30"/>
      <c r="I25" s="28"/>
      <c r="J25" s="28" t="s">
        <v>44</v>
      </c>
      <c r="K25" s="28"/>
    </row>
    <row r="26" spans="1:18" ht="15.75" x14ac:dyDescent="0.25">
      <c r="A26" s="116"/>
      <c r="B26" s="159"/>
      <c r="C26" s="95"/>
      <c r="D26" s="95"/>
      <c r="E26" s="159"/>
      <c r="F26" s="28"/>
      <c r="G26" s="80"/>
      <c r="H26" s="30"/>
      <c r="I26" s="28"/>
      <c r="J26" s="28"/>
      <c r="K26" s="28"/>
      <c r="P26" s="30"/>
      <c r="Q26" s="146"/>
      <c r="R26" s="90"/>
    </row>
    <row r="27" spans="1:18" ht="15.75" x14ac:dyDescent="0.25">
      <c r="A27" s="116"/>
      <c r="B27" s="159"/>
      <c r="C27" s="95"/>
      <c r="D27" s="95"/>
      <c r="E27" s="159"/>
      <c r="F27" s="28"/>
      <c r="G27" s="80"/>
      <c r="H27" s="30"/>
      <c r="I27" s="28"/>
      <c r="J27" s="28"/>
      <c r="K27" s="28"/>
      <c r="P27" s="30"/>
      <c r="Q27" s="146"/>
      <c r="R27" s="90"/>
    </row>
    <row r="28" spans="1:18" ht="15.75" x14ac:dyDescent="0.25">
      <c r="A28" s="116"/>
      <c r="B28" s="159"/>
      <c r="C28" s="95"/>
      <c r="D28" s="95"/>
      <c r="E28" s="159"/>
      <c r="F28" s="28"/>
      <c r="G28" s="80"/>
      <c r="H28" s="30"/>
      <c r="I28" s="28"/>
      <c r="J28" s="28"/>
      <c r="K28" s="28"/>
      <c r="P28" s="30"/>
      <c r="Q28" s="146"/>
      <c r="R28" s="90"/>
    </row>
    <row r="29" spans="1:18" ht="15.75" x14ac:dyDescent="0.25">
      <c r="A29" s="116"/>
      <c r="B29" s="159"/>
      <c r="C29" s="95"/>
      <c r="D29" s="95"/>
      <c r="E29" s="159"/>
      <c r="F29" s="28" t="s">
        <v>64</v>
      </c>
      <c r="G29" s="80"/>
      <c r="H29" s="30"/>
      <c r="I29" s="28"/>
      <c r="J29" s="28" t="s">
        <v>45</v>
      </c>
      <c r="K29" s="28"/>
      <c r="P29" s="30"/>
      <c r="Q29" s="146"/>
      <c r="R29" s="90"/>
    </row>
    <row r="30" spans="1:18" ht="15.75" x14ac:dyDescent="0.25">
      <c r="A30" s="159"/>
      <c r="B30" s="30"/>
      <c r="C30" s="61"/>
      <c r="D30" s="30"/>
      <c r="E30" s="30"/>
      <c r="F30" s="61"/>
      <c r="G30" s="61"/>
      <c r="H30" s="122"/>
      <c r="I30" s="122"/>
      <c r="J30" s="122"/>
      <c r="K30" s="122"/>
      <c r="L30" s="122"/>
      <c r="M30" s="122"/>
      <c r="N30" s="122"/>
      <c r="O30" s="182"/>
      <c r="P30" s="183"/>
      <c r="Q30" s="183"/>
      <c r="R30" s="28"/>
    </row>
    <row r="31" spans="1:18" ht="15.75" x14ac:dyDescent="0.25">
      <c r="A31" s="159"/>
      <c r="B31" s="30"/>
      <c r="C31" s="61"/>
      <c r="D31" s="30"/>
      <c r="E31" s="30"/>
      <c r="F31" s="61"/>
      <c r="G31" s="61"/>
      <c r="H31" s="122"/>
      <c r="I31" s="122"/>
      <c r="J31" s="122"/>
      <c r="K31" s="122"/>
      <c r="L31" s="122"/>
      <c r="M31" s="122"/>
      <c r="N31" s="122"/>
      <c r="O31" s="182"/>
      <c r="P31" s="183"/>
      <c r="Q31" s="183"/>
      <c r="R31" s="28"/>
    </row>
    <row r="32" spans="1:18" ht="15.75" x14ac:dyDescent="0.25">
      <c r="A32" s="159"/>
      <c r="B32" s="30"/>
      <c r="C32" s="61"/>
      <c r="D32" s="30"/>
      <c r="E32" s="30"/>
      <c r="F32" s="61"/>
      <c r="G32" s="61"/>
      <c r="H32" s="122"/>
      <c r="I32" s="122"/>
      <c r="J32" s="122"/>
      <c r="K32" s="122"/>
      <c r="L32" s="122"/>
      <c r="M32" s="122"/>
      <c r="N32" s="122"/>
      <c r="O32" s="182"/>
      <c r="P32" s="183"/>
      <c r="Q32" s="183"/>
      <c r="R32" s="28"/>
    </row>
    <row r="33" spans="1:18" ht="15.75" x14ac:dyDescent="0.25">
      <c r="A33" s="159"/>
      <c r="B33" s="30"/>
      <c r="C33" s="61"/>
      <c r="D33" s="30"/>
      <c r="E33" s="30"/>
      <c r="F33" s="61"/>
      <c r="G33" s="61"/>
      <c r="H33" s="122"/>
      <c r="I33" s="122"/>
      <c r="J33" s="122"/>
      <c r="K33" s="122"/>
      <c r="L33" s="122"/>
      <c r="M33" s="122"/>
      <c r="N33" s="122"/>
      <c r="O33" s="182"/>
      <c r="P33" s="183"/>
      <c r="Q33" s="183"/>
      <c r="R33" s="28"/>
    </row>
    <row r="34" spans="1:18" ht="15.75" x14ac:dyDescent="0.25">
      <c r="A34" s="159"/>
      <c r="B34" s="30"/>
      <c r="C34" s="61"/>
      <c r="D34" s="30"/>
      <c r="E34" s="30"/>
      <c r="F34" s="61"/>
      <c r="G34" s="61"/>
      <c r="H34" s="122"/>
      <c r="I34" s="122"/>
      <c r="J34" s="122"/>
      <c r="K34" s="122"/>
      <c r="L34" s="122"/>
      <c r="M34" s="122"/>
      <c r="N34" s="122"/>
      <c r="O34" s="182"/>
      <c r="P34" s="183"/>
      <c r="Q34" s="183"/>
      <c r="R34" s="28"/>
    </row>
    <row r="35" spans="1:18" ht="15.75" x14ac:dyDescent="0.25">
      <c r="A35" s="159"/>
      <c r="B35" s="30"/>
      <c r="C35" s="61"/>
      <c r="D35" s="30"/>
      <c r="E35" s="30"/>
      <c r="F35" s="61"/>
      <c r="G35" s="61"/>
      <c r="H35" s="122"/>
      <c r="I35" s="122"/>
      <c r="J35" s="122"/>
      <c r="K35" s="122"/>
      <c r="L35" s="122"/>
      <c r="M35" s="122"/>
      <c r="N35" s="122"/>
      <c r="O35" s="182"/>
      <c r="P35" s="183"/>
      <c r="Q35" s="183"/>
      <c r="R35" s="28"/>
    </row>
    <row r="36" spans="1:18" ht="15.75" x14ac:dyDescent="0.25">
      <c r="A36" s="159"/>
      <c r="B36" s="30"/>
      <c r="C36" s="61"/>
      <c r="D36" s="30"/>
      <c r="E36" s="30"/>
      <c r="F36" s="61"/>
      <c r="G36" s="61"/>
      <c r="H36" s="122"/>
      <c r="I36" s="122"/>
      <c r="J36" s="122"/>
      <c r="K36" s="122"/>
      <c r="L36" s="122"/>
      <c r="M36" s="122"/>
      <c r="N36" s="122"/>
      <c r="O36" s="182"/>
      <c r="P36" s="183"/>
      <c r="Q36" s="183"/>
      <c r="R36" s="28"/>
    </row>
    <row r="37" spans="1:18" ht="15.75" x14ac:dyDescent="0.25">
      <c r="A37" s="159"/>
      <c r="B37" s="30"/>
      <c r="C37" s="61"/>
      <c r="D37" s="30"/>
      <c r="E37" s="30"/>
      <c r="F37" s="61"/>
      <c r="G37" s="61"/>
      <c r="H37" s="122"/>
      <c r="I37" s="122"/>
      <c r="J37" s="122"/>
      <c r="K37" s="122"/>
      <c r="L37" s="122"/>
      <c r="M37" s="122"/>
      <c r="N37" s="122"/>
      <c r="O37" s="182"/>
      <c r="P37" s="183"/>
      <c r="Q37" s="183"/>
      <c r="R37" s="28"/>
    </row>
    <row r="38" spans="1:18" ht="15.75" x14ac:dyDescent="0.25">
      <c r="A38" s="159"/>
      <c r="B38" s="30"/>
      <c r="C38" s="61"/>
      <c r="D38" s="30"/>
      <c r="E38" s="30"/>
      <c r="F38" s="61"/>
      <c r="G38" s="61"/>
      <c r="H38" s="122"/>
      <c r="I38" s="122"/>
      <c r="J38" s="122"/>
      <c r="K38" s="122"/>
      <c r="L38" s="122"/>
      <c r="M38" s="122"/>
      <c r="N38" s="122"/>
      <c r="O38" s="182"/>
      <c r="P38" s="183"/>
      <c r="Q38" s="183"/>
      <c r="R38" s="28"/>
    </row>
    <row r="39" spans="1:18" ht="15.75" x14ac:dyDescent="0.25">
      <c r="A39" s="159"/>
      <c r="B39" s="30"/>
      <c r="C39" s="61"/>
      <c r="D39" s="30"/>
      <c r="E39" s="30"/>
      <c r="F39" s="61"/>
      <c r="G39" s="61"/>
      <c r="H39" s="122"/>
      <c r="I39" s="122"/>
      <c r="J39" s="122"/>
      <c r="K39" s="122"/>
      <c r="L39" s="122"/>
      <c r="M39" s="122"/>
      <c r="N39" s="122"/>
      <c r="O39" s="182"/>
      <c r="P39" s="183"/>
      <c r="Q39" s="183"/>
      <c r="R39" s="28"/>
    </row>
    <row r="40" spans="1:18" ht="15.75" x14ac:dyDescent="0.25">
      <c r="A40" s="159"/>
      <c r="B40" s="30"/>
      <c r="C40" s="61"/>
      <c r="D40" s="30"/>
      <c r="E40" s="30"/>
      <c r="F40" s="61"/>
      <c r="G40" s="61"/>
      <c r="H40" s="122"/>
      <c r="I40" s="122"/>
      <c r="J40" s="122"/>
      <c r="K40" s="122"/>
      <c r="L40" s="122"/>
      <c r="M40" s="122"/>
      <c r="N40" s="122"/>
      <c r="O40" s="182"/>
      <c r="P40" s="183"/>
      <c r="Q40" s="183"/>
      <c r="R40" s="28"/>
    </row>
    <row r="41" spans="1:18" ht="15.75" x14ac:dyDescent="0.25">
      <c r="A41" s="159"/>
      <c r="B41" s="30"/>
      <c r="C41" s="61"/>
      <c r="D41" s="30"/>
      <c r="E41" s="30"/>
      <c r="F41" s="61"/>
      <c r="G41" s="61"/>
      <c r="H41" s="122"/>
      <c r="I41" s="122"/>
      <c r="J41" s="122"/>
      <c r="K41" s="122"/>
      <c r="L41" s="122"/>
      <c r="M41" s="122"/>
      <c r="N41" s="122"/>
      <c r="O41" s="182"/>
      <c r="P41" s="183"/>
      <c r="Q41" s="183"/>
      <c r="R41" s="28"/>
    </row>
    <row r="42" spans="1:18" ht="15.75" x14ac:dyDescent="0.25">
      <c r="A42" s="159"/>
      <c r="B42" s="30"/>
      <c r="C42" s="61"/>
      <c r="D42" s="30"/>
      <c r="E42" s="30"/>
      <c r="F42" s="61"/>
      <c r="G42" s="61"/>
      <c r="H42" s="122"/>
      <c r="I42" s="122"/>
      <c r="J42" s="122"/>
      <c r="K42" s="122"/>
      <c r="L42" s="122"/>
      <c r="M42" s="122"/>
      <c r="N42" s="122"/>
      <c r="O42" s="182"/>
      <c r="P42" s="183"/>
      <c r="Q42" s="183"/>
      <c r="R42" s="28"/>
    </row>
    <row r="43" spans="1:18" ht="15.75" x14ac:dyDescent="0.25">
      <c r="A43" s="159"/>
      <c r="B43" s="30"/>
      <c r="C43" s="61"/>
      <c r="D43" s="30"/>
      <c r="E43" s="30"/>
      <c r="F43" s="61"/>
      <c r="G43" s="61"/>
      <c r="H43" s="122"/>
      <c r="I43" s="122"/>
      <c r="J43" s="122"/>
      <c r="K43" s="122"/>
      <c r="L43" s="122"/>
      <c r="M43" s="122"/>
      <c r="N43" s="122"/>
      <c r="O43" s="182"/>
      <c r="P43" s="183"/>
      <c r="Q43" s="183"/>
      <c r="R43" s="28"/>
    </row>
    <row r="44" spans="1:18" ht="15.75" x14ac:dyDescent="0.25">
      <c r="A44" s="159"/>
      <c r="B44" s="30"/>
      <c r="C44" s="61"/>
      <c r="D44" s="30"/>
      <c r="E44" s="30"/>
      <c r="F44" s="61"/>
      <c r="G44" s="61"/>
      <c r="H44" s="122"/>
      <c r="I44" s="122"/>
      <c r="J44" s="122"/>
      <c r="K44" s="122"/>
      <c r="L44" s="122"/>
      <c r="M44" s="122"/>
      <c r="N44" s="122"/>
      <c r="O44" s="182"/>
      <c r="P44" s="183"/>
      <c r="Q44" s="183"/>
      <c r="R44" s="28"/>
    </row>
    <row r="45" spans="1:18" ht="15.75" x14ac:dyDescent="0.25">
      <c r="A45" s="159"/>
      <c r="B45" s="30"/>
      <c r="C45" s="61"/>
      <c r="D45" s="30"/>
      <c r="E45" s="30"/>
      <c r="F45" s="61"/>
      <c r="G45" s="61"/>
      <c r="H45" s="122"/>
      <c r="I45" s="122"/>
      <c r="J45" s="122"/>
      <c r="K45" s="122"/>
      <c r="L45" s="122"/>
      <c r="M45" s="122"/>
      <c r="N45" s="122"/>
      <c r="O45" s="182"/>
      <c r="P45" s="183"/>
      <c r="Q45" s="183"/>
      <c r="R45" s="28"/>
    </row>
    <row r="46" spans="1:18" ht="15.75" x14ac:dyDescent="0.25">
      <c r="A46" s="159"/>
      <c r="B46" s="30"/>
      <c r="C46" s="61"/>
      <c r="D46" s="30"/>
      <c r="E46" s="30"/>
      <c r="F46" s="61"/>
      <c r="G46" s="61"/>
      <c r="H46" s="122"/>
      <c r="I46" s="122"/>
      <c r="J46" s="122"/>
      <c r="K46" s="122"/>
      <c r="L46" s="122"/>
      <c r="M46" s="122"/>
      <c r="N46" s="122"/>
      <c r="O46" s="182"/>
      <c r="P46" s="183"/>
      <c r="Q46" s="183"/>
      <c r="R46" s="28"/>
    </row>
    <row r="47" spans="1:18" ht="15.75" x14ac:dyDescent="0.25">
      <c r="A47" s="159"/>
      <c r="B47" s="30"/>
      <c r="C47" s="61"/>
      <c r="D47" s="30"/>
      <c r="E47" s="30"/>
      <c r="F47" s="61"/>
      <c r="G47" s="61"/>
      <c r="H47" s="122"/>
      <c r="I47" s="122"/>
      <c r="J47" s="122"/>
      <c r="K47" s="122"/>
      <c r="L47" s="122"/>
      <c r="M47" s="122"/>
      <c r="N47" s="122"/>
      <c r="O47" s="182"/>
      <c r="P47" s="183"/>
      <c r="Q47" s="183"/>
      <c r="R47" s="28"/>
    </row>
    <row r="48" spans="1:18" ht="15.75" x14ac:dyDescent="0.25">
      <c r="A48" s="159"/>
      <c r="B48" s="30"/>
      <c r="C48" s="61"/>
      <c r="D48" s="30"/>
      <c r="E48" s="30"/>
      <c r="F48" s="61"/>
      <c r="G48" s="61"/>
      <c r="H48" s="122"/>
      <c r="I48" s="122"/>
      <c r="J48" s="122"/>
      <c r="K48" s="122"/>
      <c r="L48" s="122"/>
      <c r="M48" s="122"/>
      <c r="N48" s="122"/>
      <c r="O48" s="182"/>
      <c r="P48" s="183"/>
      <c r="Q48" s="183"/>
      <c r="R48" s="28"/>
    </row>
    <row r="49" spans="1:18" ht="15.75" x14ac:dyDescent="0.25">
      <c r="A49" s="159"/>
      <c r="B49" s="30"/>
      <c r="C49" s="61"/>
      <c r="D49" s="30"/>
      <c r="E49" s="30"/>
      <c r="F49" s="61"/>
      <c r="G49" s="61"/>
      <c r="H49" s="122"/>
      <c r="I49" s="122"/>
      <c r="J49" s="122"/>
      <c r="K49" s="122"/>
      <c r="L49" s="122"/>
      <c r="M49" s="122"/>
      <c r="N49" s="122"/>
      <c r="O49" s="182"/>
      <c r="P49" s="183"/>
      <c r="Q49" s="183"/>
      <c r="R49" s="28"/>
    </row>
    <row r="50" spans="1:18" ht="15.75" x14ac:dyDescent="0.25">
      <c r="A50" s="159"/>
      <c r="B50" s="30"/>
      <c r="C50" s="61"/>
      <c r="D50" s="30"/>
      <c r="E50" s="30"/>
      <c r="F50" s="61"/>
      <c r="G50" s="61"/>
      <c r="H50" s="122"/>
      <c r="I50" s="122"/>
      <c r="J50" s="122"/>
      <c r="K50" s="122"/>
      <c r="L50" s="122"/>
      <c r="M50" s="122"/>
      <c r="N50" s="122"/>
      <c r="O50" s="182"/>
      <c r="P50" s="183"/>
      <c r="Q50" s="183"/>
      <c r="R50" s="28"/>
    </row>
  </sheetData>
  <mergeCells count="22"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  <mergeCell ref="A1:R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A51" sqref="A51:XFD128"/>
    </sheetView>
  </sheetViews>
  <sheetFormatPr defaultRowHeight="15" x14ac:dyDescent="0.25"/>
  <cols>
    <col min="1" max="1" width="4" style="191" customWidth="1"/>
    <col min="2" max="2" width="5.5703125" style="102" bestFit="1" customWidth="1"/>
    <col min="3" max="3" width="22.42578125" style="102" customWidth="1"/>
    <col min="4" max="4" width="10.140625" style="102" bestFit="1" customWidth="1"/>
    <col min="5" max="5" width="5.42578125" style="102" customWidth="1"/>
    <col min="6" max="6" width="21.42578125" style="102" customWidth="1"/>
    <col min="7" max="7" width="27.5703125" style="192" customWidth="1"/>
    <col min="8" max="9" width="5.42578125" style="102" customWidth="1"/>
    <col min="10" max="10" width="5.42578125" customWidth="1"/>
    <col min="11" max="11" width="3.7109375" customWidth="1"/>
    <col min="12" max="12" width="5.42578125" customWidth="1"/>
    <col min="13" max="13" width="5.28515625" customWidth="1"/>
    <col min="14" max="14" width="5.7109375" customWidth="1"/>
    <col min="15" max="15" width="7.140625" customWidth="1"/>
    <col min="16" max="16" width="6.28515625" customWidth="1"/>
    <col min="17" max="17" width="5.42578125" customWidth="1"/>
    <col min="18" max="18" width="22.140625" customWidth="1"/>
  </cols>
  <sheetData>
    <row r="1" spans="1:18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8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20.25" x14ac:dyDescent="0.3">
      <c r="A5" s="163"/>
      <c r="B5" s="163"/>
      <c r="C5" s="163"/>
      <c r="D5" s="163"/>
      <c r="E5" s="163"/>
      <c r="F5" s="163"/>
      <c r="G5"/>
      <c r="H5" s="163"/>
      <c r="I5" s="163"/>
      <c r="J5" s="163"/>
      <c r="K5" s="163"/>
      <c r="M5" s="163"/>
      <c r="N5" s="163"/>
      <c r="O5" s="163"/>
      <c r="P5" s="163"/>
      <c r="R5" s="164" t="s">
        <v>53</v>
      </c>
    </row>
    <row r="6" spans="1:18" ht="18" x14ac:dyDescent="0.25">
      <c r="A6" s="1"/>
      <c r="B6" s="165"/>
      <c r="C6" s="165"/>
      <c r="D6" s="157"/>
      <c r="E6"/>
      <c r="F6" s="2"/>
      <c r="G6"/>
      <c r="H6" s="2"/>
      <c r="I6" s="2"/>
      <c r="J6" s="2"/>
      <c r="M6" s="2"/>
      <c r="N6" s="2"/>
      <c r="O6" s="2"/>
      <c r="R6" s="166" t="s">
        <v>0</v>
      </c>
    </row>
    <row r="7" spans="1:18" ht="15.75" x14ac:dyDescent="0.25">
      <c r="A7" s="1"/>
      <c r="B7" s="167"/>
      <c r="C7" s="167"/>
      <c r="D7" s="9"/>
      <c r="E7"/>
      <c r="F7" s="168"/>
      <c r="G7"/>
      <c r="H7" s="168"/>
      <c r="I7"/>
      <c r="M7" s="168"/>
      <c r="R7" s="169" t="s">
        <v>54</v>
      </c>
    </row>
    <row r="8" spans="1:18" ht="20.25" x14ac:dyDescent="0.3">
      <c r="A8" s="170"/>
      <c r="B8"/>
      <c r="C8"/>
      <c r="D8"/>
      <c r="E8"/>
      <c r="F8"/>
      <c r="G8"/>
      <c r="H8" s="170"/>
      <c r="I8"/>
      <c r="J8" s="163"/>
      <c r="K8" s="163"/>
      <c r="M8" s="170"/>
      <c r="O8" s="163"/>
      <c r="P8" s="163"/>
      <c r="R8" s="163" t="s">
        <v>55</v>
      </c>
    </row>
    <row r="9" spans="1:18" ht="20.25" x14ac:dyDescent="0.3">
      <c r="A9" s="170"/>
      <c r="B9"/>
      <c r="C9"/>
      <c r="D9" s="171"/>
      <c r="E9" s="172"/>
      <c r="F9" s="173"/>
      <c r="G9"/>
      <c r="H9" s="170"/>
      <c r="I9"/>
      <c r="J9" s="163"/>
      <c r="K9" s="163"/>
      <c r="L9" s="163"/>
      <c r="M9" s="117"/>
      <c r="N9" s="117"/>
      <c r="O9" s="3"/>
      <c r="P9" s="117"/>
      <c r="Q9" s="117"/>
    </row>
    <row r="10" spans="1:18" ht="18.75" x14ac:dyDescent="0.3">
      <c r="A10" s="5"/>
      <c r="B10" s="4"/>
      <c r="C10" s="167"/>
      <c r="D10" s="171" t="s">
        <v>56</v>
      </c>
      <c r="E10" s="172">
        <v>0.70486111111111116</v>
      </c>
      <c r="F10" s="173" t="s">
        <v>2</v>
      </c>
      <c r="G10"/>
      <c r="H10" s="6"/>
      <c r="I10" s="6"/>
      <c r="J10" s="57"/>
      <c r="M10" s="117"/>
      <c r="N10" s="117"/>
      <c r="O10" s="3"/>
      <c r="P10" s="117"/>
      <c r="Q10" s="117"/>
    </row>
    <row r="11" spans="1:18" ht="15.75" x14ac:dyDescent="0.25">
      <c r="A11" s="67" t="s">
        <v>66</v>
      </c>
      <c r="B11" s="3"/>
      <c r="C11"/>
      <c r="D11" s="174" t="s">
        <v>89</v>
      </c>
      <c r="E11" s="7"/>
      <c r="F11"/>
      <c r="G11" s="1" t="s">
        <v>90</v>
      </c>
      <c r="H11" s="8"/>
      <c r="I11" s="8"/>
      <c r="J11" s="57"/>
      <c r="M11" s="117"/>
      <c r="N11" s="117"/>
      <c r="O11" s="3"/>
      <c r="P11" s="117"/>
      <c r="Q11" s="117"/>
    </row>
    <row r="12" spans="1:18" x14ac:dyDescent="0.25">
      <c r="A12" s="197" t="s">
        <v>18</v>
      </c>
      <c r="B12" s="195" t="s">
        <v>19</v>
      </c>
      <c r="C12" s="195" t="s">
        <v>58</v>
      </c>
      <c r="D12" s="197" t="s">
        <v>59</v>
      </c>
      <c r="E12" s="197" t="s">
        <v>60</v>
      </c>
      <c r="F12" s="197" t="s">
        <v>61</v>
      </c>
      <c r="G12" s="197" t="s">
        <v>62</v>
      </c>
      <c r="H12" s="208" t="s">
        <v>21</v>
      </c>
      <c r="I12" s="209"/>
      <c r="J12" s="209"/>
      <c r="K12" s="209"/>
      <c r="L12" s="209"/>
      <c r="M12" s="209"/>
      <c r="N12" s="210"/>
      <c r="O12" s="197" t="s">
        <v>6</v>
      </c>
      <c r="P12" s="195" t="s">
        <v>7</v>
      </c>
      <c r="Q12" s="195" t="s">
        <v>8</v>
      </c>
      <c r="R12" s="211" t="s">
        <v>9</v>
      </c>
    </row>
    <row r="13" spans="1:18" x14ac:dyDescent="0.25">
      <c r="A13" s="206"/>
      <c r="B13" s="207"/>
      <c r="C13" s="207"/>
      <c r="D13" s="206"/>
      <c r="E13" s="206"/>
      <c r="F13" s="206"/>
      <c r="G13" s="206"/>
      <c r="H13" s="214">
        <v>1</v>
      </c>
      <c r="I13" s="199">
        <v>2</v>
      </c>
      <c r="J13" s="199">
        <v>3</v>
      </c>
      <c r="K13" s="69"/>
      <c r="L13" s="199">
        <v>4</v>
      </c>
      <c r="M13" s="199">
        <v>5</v>
      </c>
      <c r="N13" s="199">
        <v>6</v>
      </c>
      <c r="O13" s="206"/>
      <c r="P13" s="207"/>
      <c r="Q13" s="207"/>
      <c r="R13" s="212"/>
    </row>
    <row r="14" spans="1:18" x14ac:dyDescent="0.25">
      <c r="A14" s="198"/>
      <c r="B14" s="196"/>
      <c r="C14" s="196"/>
      <c r="D14" s="198"/>
      <c r="E14" s="198"/>
      <c r="F14" s="198"/>
      <c r="G14" s="198"/>
      <c r="H14" s="215"/>
      <c r="I14" s="200"/>
      <c r="J14" s="200"/>
      <c r="K14" s="70"/>
      <c r="L14" s="200"/>
      <c r="M14" s="200"/>
      <c r="N14" s="200"/>
      <c r="O14" s="198"/>
      <c r="P14" s="196"/>
      <c r="Q14" s="196"/>
      <c r="R14" s="213"/>
    </row>
    <row r="15" spans="1:18" x14ac:dyDescent="0.25">
      <c r="A15" s="63">
        <v>1</v>
      </c>
      <c r="B15" s="46">
        <v>359</v>
      </c>
      <c r="C15" s="49" t="str">
        <f>IF(B15=0," ",VLOOKUP(B15,[1]Спортсмены!B$1:H$65536,2,FALSE))</f>
        <v>Мешков Тимофей</v>
      </c>
      <c r="D15" s="156" t="str">
        <f>IF(B15=0," ",VLOOKUP($B15,[1]Спортсмены!$B$1:$H$65536,3,FALSE))</f>
        <v>05.08.2000</v>
      </c>
      <c r="E15" s="46" t="str">
        <f>IF(B15=0," ",IF(VLOOKUP($B15,[1]Спортсмены!$B$1:$H$65536,4,FALSE)=0," ",VLOOKUP($B15,[1]Спортсмены!$B$1:$H$65536,4,FALSE)))</f>
        <v>2</v>
      </c>
      <c r="F15" s="49" t="str">
        <f>IF(B15=0," ",VLOOKUP($B15,[1]Спортсмены!$B$1:$H$65536,5,FALSE))</f>
        <v>Новгородская область</v>
      </c>
      <c r="G15" s="49" t="str">
        <f>IF(B15=0," ",VLOOKUP($B15,[1]Спортсмены!$B$1:$H$65536,6,FALSE))</f>
        <v>ДЮСШ "ЦФР"</v>
      </c>
      <c r="H15" s="74">
        <v>10.51</v>
      </c>
      <c r="I15" s="74">
        <v>10.95</v>
      </c>
      <c r="J15" s="74">
        <v>12.25</v>
      </c>
      <c r="K15" s="188"/>
      <c r="L15" s="74">
        <v>11.57</v>
      </c>
      <c r="M15" s="74">
        <v>11.2</v>
      </c>
      <c r="N15" s="74">
        <v>11.4</v>
      </c>
      <c r="O15" s="75">
        <v>12.25</v>
      </c>
      <c r="P15" s="20" t="str">
        <f>IF(O15=0," ",IF(O15&gt;=[1]Разряды!$D$27,[1]Разряды!$D$3,IF(O15&gt;=[1]Разряды!$E$27,[1]Разряды!$E$3,IF(O15&gt;=[1]Разряды!$F$27,[1]Разряды!$F$3,IF(O15&gt;=[1]Разряды!$G$27,[1]Разряды!$G$3,IF(O15&gt;=[1]Разряды!$H$27,[1]Разряды!$H$3,IF(O15&gt;=[1]Разряды!$I$27,[1]Разряды!$I$3,"б/р")))))))</f>
        <v>3р</v>
      </c>
      <c r="Q15" s="46">
        <v>0</v>
      </c>
      <c r="R15" s="49" t="str">
        <f>IF(B15=0," ",VLOOKUP($B15,[1]Спортсмены!$B$1:$H$65536,7,FALSE))</f>
        <v>Семенов А.В.</v>
      </c>
    </row>
    <row r="16" spans="1:18" ht="22.5" x14ac:dyDescent="0.25">
      <c r="A16" s="12">
        <v>2</v>
      </c>
      <c r="B16" s="46">
        <v>298</v>
      </c>
      <c r="C16" s="49" t="str">
        <f>IF(B16=0," ",VLOOKUP(B16,[1]Спортсмены!B$1:H$65536,2,FALSE))</f>
        <v>Чернов Олег</v>
      </c>
      <c r="D16" s="187">
        <f>IF(B16=0," ",VLOOKUP($B16,[1]Спортсмены!$B$1:$H$65536,3,FALSE))</f>
        <v>36675</v>
      </c>
      <c r="E16" s="46" t="str">
        <f>IF(B16=0," ",IF(VLOOKUP($B16,[1]Спортсмены!$B$1:$H$65536,4,FALSE)=0," ",VLOOKUP($B16,[1]Спортсмены!$B$1:$H$65536,4,FALSE)))</f>
        <v>1ю</v>
      </c>
      <c r="F16" s="49" t="str">
        <f>IF(B16=0," ",VLOOKUP($B16,[1]Спортсмены!$B$1:$H$65536,5,FALSE))</f>
        <v>Ярославская область</v>
      </c>
      <c r="G16" s="47" t="str">
        <f>IF(B16=0," ",VLOOKUP($B16,[1]Спортсмены!$B$1:$H$65536,6,FALSE))</f>
        <v>ГУ ЯО "СШОР по лёгкой атлетике и адаптивному спорту"</v>
      </c>
      <c r="H16" s="74">
        <v>8.4</v>
      </c>
      <c r="I16" s="74">
        <v>8.8000000000000007</v>
      </c>
      <c r="J16" s="74">
        <v>8.02</v>
      </c>
      <c r="K16" s="188"/>
      <c r="L16" s="74">
        <v>9</v>
      </c>
      <c r="M16" s="74">
        <v>9.36</v>
      </c>
      <c r="N16" s="74" t="s">
        <v>23</v>
      </c>
      <c r="O16" s="75">
        <v>9.36</v>
      </c>
      <c r="P16" s="46" t="s">
        <v>42</v>
      </c>
      <c r="Q16" s="46" t="s">
        <v>13</v>
      </c>
      <c r="R16" s="47" t="str">
        <f>IF(B16=0," ",VLOOKUP($B16,[1]Спортсмены!$B$1:$H$65536,7,FALSE))</f>
        <v>Нальгиев А.А., Шиловская Т.А., Нальгиев А.А.</v>
      </c>
    </row>
    <row r="17" spans="1:18" ht="15.75" thickBot="1" x14ac:dyDescent="0.3">
      <c r="A17" s="76"/>
      <c r="B17" s="34"/>
      <c r="C17" s="24" t="str">
        <f>IF(B17=0," ",VLOOKUP(B17,[1]Спортсмены!B$1:H$65536,2,FALSE))</f>
        <v xml:space="preserve"> </v>
      </c>
      <c r="D17" s="101" t="str">
        <f>IF(B17=0," ",VLOOKUP($B17,[1]Спортсмены!$B$1:$H$65536,3,FALSE))</f>
        <v xml:space="preserve"> </v>
      </c>
      <c r="E17" s="25" t="str">
        <f>IF(B17=0," ",IF(VLOOKUP($B17,[1]Спортсмены!$B$1:$H$65536,4,FALSE)=0," ",VLOOKUP($B17,[1]Спортсмены!$B$1:$H$65536,4,FALSE)))</f>
        <v xml:space="preserve"> </v>
      </c>
      <c r="F17" s="24" t="str">
        <f>IF(B17=0," ",VLOOKUP($B17,[1]Спортсмены!$B$1:$H$65536,5,FALSE))</f>
        <v xml:space="preserve"> </v>
      </c>
      <c r="G17" s="98" t="str">
        <f>IF(B17=0," ",VLOOKUP($B17,[1]Спортсмены!$B$1:$H$65536,6,FALSE))</f>
        <v xml:space="preserve"> </v>
      </c>
      <c r="H17" s="99"/>
      <c r="I17" s="99"/>
      <c r="J17" s="99"/>
      <c r="K17" s="189"/>
      <c r="L17" s="83"/>
      <c r="M17" s="83"/>
      <c r="N17" s="83"/>
      <c r="O17" s="100"/>
      <c r="P17" s="22" t="str">
        <f>IF(O17=0," ",IF(O17&gt;=[1]Разряды!$D$25,[1]Разряды!$D$3,IF(O17&gt;=[1]Разряды!$E$25,[1]Разряды!$E$3,IF(O17&gt;=[1]Разряды!$F$25,[1]Разряды!$F$3,IF(O17&gt;=[1]Разряды!$G$25,[1]Разряды!$G$3,IF(O17&gt;=[1]Разряды!$H$25,[1]Разряды!$H$3,IF(O17&gt;=[1]Разряды!$I$25,[1]Разряды!$I$3,"б/р")))))))</f>
        <v xml:space="preserve"> </v>
      </c>
      <c r="Q17" s="76"/>
      <c r="R17" s="24" t="str">
        <f>IF(B17=0," ",VLOOKUP($B17,[1]Спортсмены!$B$1:$H$65536,7,FALSE))</f>
        <v xml:space="preserve"> </v>
      </c>
    </row>
    <row r="18" spans="1:18" ht="15.75" thickTop="1" x14ac:dyDescent="0.25">
      <c r="A18" s="162"/>
      <c r="B18" s="37"/>
      <c r="C18" s="28"/>
      <c r="D18" s="124"/>
      <c r="E18" s="30"/>
      <c r="F18" s="28"/>
      <c r="G18" s="146"/>
      <c r="H18" s="190"/>
      <c r="I18" s="122"/>
      <c r="J18" s="122"/>
      <c r="K18" s="122"/>
      <c r="L18" s="122"/>
      <c r="M18" s="122"/>
      <c r="N18" s="122"/>
      <c r="O18" s="123"/>
      <c r="P18" s="161"/>
      <c r="Q18" s="162"/>
      <c r="R18" s="28"/>
    </row>
    <row r="19" spans="1:18" x14ac:dyDescent="0.25">
      <c r="A19" s="162"/>
      <c r="B19" s="37"/>
      <c r="C19" s="28"/>
      <c r="D19" s="124"/>
      <c r="E19" s="30"/>
      <c r="F19" s="28"/>
      <c r="G19" s="146"/>
      <c r="H19" s="190"/>
      <c r="I19" s="122"/>
      <c r="J19" s="122"/>
      <c r="K19" s="122"/>
      <c r="L19" s="122"/>
      <c r="M19" s="122"/>
      <c r="N19" s="122"/>
      <c r="O19" s="123"/>
      <c r="P19" s="161"/>
      <c r="Q19" s="162"/>
      <c r="R19" s="28"/>
    </row>
    <row r="20" spans="1:18" x14ac:dyDescent="0.25">
      <c r="A20" s="162"/>
      <c r="B20" s="37"/>
      <c r="C20" s="28"/>
      <c r="D20" s="124"/>
      <c r="E20" s="30"/>
      <c r="F20" s="28"/>
      <c r="G20" s="146"/>
      <c r="H20" s="190"/>
      <c r="I20" s="122"/>
      <c r="J20" s="122"/>
      <c r="K20" s="122"/>
      <c r="L20" s="122"/>
      <c r="M20" s="122"/>
      <c r="N20" s="122"/>
      <c r="O20" s="123"/>
      <c r="P20" s="161"/>
      <c r="Q20" s="162"/>
      <c r="R20" s="28"/>
    </row>
    <row r="21" spans="1:18" ht="15.75" x14ac:dyDescent="0.25">
      <c r="A21" s="162"/>
      <c r="B21" s="37"/>
      <c r="C21" s="95"/>
      <c r="D21" s="39"/>
      <c r="E21"/>
      <c r="F21"/>
      <c r="G21" s="89"/>
      <c r="H21" s="89"/>
      <c r="I21" s="90"/>
      <c r="J21" s="91"/>
      <c r="K21" s="91"/>
      <c r="L21" s="120"/>
      <c r="M21" s="90"/>
      <c r="N21" s="136"/>
      <c r="O21" s="144"/>
      <c r="P21" s="144"/>
      <c r="Q21" s="162"/>
      <c r="R21" s="28"/>
    </row>
    <row r="22" spans="1:18" ht="15.75" x14ac:dyDescent="0.25">
      <c r="A22" s="162"/>
      <c r="B22" s="37"/>
      <c r="C22" s="95"/>
      <c r="D22" s="39"/>
      <c r="E22"/>
      <c r="F22"/>
      <c r="G22" s="89"/>
      <c r="H22" s="89"/>
      <c r="I22" s="90"/>
      <c r="J22" s="91"/>
      <c r="K22" s="91"/>
      <c r="L22" s="89"/>
      <c r="M22" s="90"/>
      <c r="N22" s="136"/>
      <c r="O22" s="144"/>
      <c r="P22" s="144"/>
      <c r="Q22" s="162"/>
      <c r="R22" s="28"/>
    </row>
    <row r="23" spans="1:18" x14ac:dyDescent="0.25">
      <c r="A23" s="116"/>
      <c r="C23" s="95"/>
      <c r="D23" s="95"/>
      <c r="E23" s="162"/>
      <c r="F23" s="28" t="s">
        <v>63</v>
      </c>
      <c r="G23" s="80"/>
      <c r="H23" s="30"/>
      <c r="I23" s="28"/>
      <c r="J23" s="28" t="s">
        <v>44</v>
      </c>
      <c r="K23" s="28"/>
    </row>
    <row r="24" spans="1:18" ht="15.75" x14ac:dyDescent="0.25">
      <c r="A24" s="116"/>
      <c r="B24" s="162"/>
      <c r="C24" s="95"/>
      <c r="D24" s="95"/>
      <c r="E24" s="162"/>
      <c r="F24" s="28"/>
      <c r="G24" s="80"/>
      <c r="H24" s="30"/>
      <c r="I24" s="28"/>
      <c r="J24" s="28"/>
      <c r="K24" s="28"/>
      <c r="P24" s="30"/>
      <c r="Q24" s="146"/>
      <c r="R24" s="90"/>
    </row>
    <row r="25" spans="1:18" ht="15.75" x14ac:dyDescent="0.25">
      <c r="A25" s="116"/>
      <c r="B25" s="162"/>
      <c r="C25" s="95"/>
      <c r="D25" s="95"/>
      <c r="E25" s="162"/>
      <c r="F25" s="28"/>
      <c r="G25" s="80"/>
      <c r="H25" s="30"/>
      <c r="I25" s="28"/>
      <c r="J25" s="28"/>
      <c r="K25" s="28"/>
      <c r="P25" s="30"/>
      <c r="Q25" s="146"/>
      <c r="R25" s="90"/>
    </row>
    <row r="26" spans="1:18" ht="15.75" x14ac:dyDescent="0.25">
      <c r="A26" s="116"/>
      <c r="B26" s="162"/>
      <c r="C26" s="95"/>
      <c r="D26" s="95"/>
      <c r="E26" s="162"/>
      <c r="F26" s="28"/>
      <c r="G26" s="80"/>
      <c r="H26" s="30"/>
      <c r="I26" s="28"/>
      <c r="J26" s="28"/>
      <c r="K26" s="28"/>
      <c r="P26" s="30"/>
      <c r="Q26" s="146"/>
      <c r="R26" s="90"/>
    </row>
    <row r="27" spans="1:18" ht="15.75" x14ac:dyDescent="0.25">
      <c r="A27" s="116"/>
      <c r="B27" s="162"/>
      <c r="C27" s="95"/>
      <c r="D27" s="95"/>
      <c r="E27" s="162"/>
      <c r="F27" s="28" t="s">
        <v>64</v>
      </c>
      <c r="G27" s="80"/>
      <c r="H27" s="30"/>
      <c r="I27" s="28"/>
      <c r="J27" s="28" t="s">
        <v>45</v>
      </c>
      <c r="K27" s="28"/>
      <c r="P27" s="30"/>
      <c r="Q27" s="146"/>
      <c r="R27" s="90"/>
    </row>
    <row r="28" spans="1:18" ht="15.75" x14ac:dyDescent="0.25">
      <c r="A28" s="162"/>
      <c r="B28" s="37"/>
      <c r="C28" s="95"/>
      <c r="D28" s="95"/>
      <c r="E28" s="145"/>
      <c r="F28" s="89"/>
      <c r="G28" s="89"/>
      <c r="H28" s="145"/>
      <c r="I28" s="145"/>
      <c r="J28" s="144"/>
      <c r="K28" s="80"/>
      <c r="L28" s="80"/>
      <c r="M28" s="80"/>
      <c r="N28" s="80"/>
      <c r="O28" s="122"/>
      <c r="P28" s="122"/>
      <c r="Q28" s="162"/>
      <c r="R28" s="28"/>
    </row>
    <row r="29" spans="1:18" x14ac:dyDescent="0.25">
      <c r="A29" s="162"/>
      <c r="B29" s="37"/>
      <c r="C29" s="28"/>
      <c r="D29" s="124"/>
      <c r="E29" s="30"/>
      <c r="F29" s="28"/>
      <c r="G29" s="146"/>
      <c r="H29" s="190"/>
      <c r="I29" s="122"/>
      <c r="J29" s="122"/>
      <c r="K29" s="122"/>
      <c r="L29" s="122"/>
      <c r="M29" s="122"/>
      <c r="N29" s="122"/>
      <c r="O29" s="123"/>
      <c r="P29" s="161"/>
      <c r="Q29" s="162"/>
      <c r="R29" s="28"/>
    </row>
    <row r="30" spans="1:18" x14ac:dyDescent="0.25">
      <c r="A30" s="162"/>
      <c r="B30" s="37"/>
      <c r="C30" s="28"/>
      <c r="D30" s="124"/>
      <c r="E30" s="30"/>
      <c r="F30" s="28"/>
      <c r="G30" s="146"/>
      <c r="H30" s="190"/>
      <c r="I30" s="122"/>
      <c r="J30" s="122"/>
      <c r="K30" s="122"/>
      <c r="L30" s="122"/>
      <c r="M30" s="122"/>
      <c r="N30" s="122"/>
      <c r="O30" s="123"/>
      <c r="P30" s="161"/>
      <c r="Q30" s="162"/>
      <c r="R30" s="28"/>
    </row>
    <row r="31" spans="1:18" x14ac:dyDescent="0.25">
      <c r="A31" s="162"/>
      <c r="B31" s="37"/>
      <c r="C31" s="28"/>
      <c r="D31" s="124"/>
      <c r="E31" s="30"/>
      <c r="F31" s="28"/>
      <c r="G31" s="146"/>
      <c r="H31" s="190"/>
      <c r="I31" s="122"/>
      <c r="J31" s="122"/>
      <c r="K31" s="122"/>
      <c r="L31" s="122"/>
      <c r="M31" s="122"/>
      <c r="N31" s="122"/>
      <c r="O31" s="123"/>
      <c r="P31" s="161"/>
      <c r="Q31" s="162"/>
      <c r="R31" s="28"/>
    </row>
    <row r="32" spans="1:18" x14ac:dyDescent="0.25">
      <c r="A32" s="162"/>
      <c r="B32" s="37"/>
      <c r="C32" s="28"/>
      <c r="D32" s="124"/>
      <c r="E32" s="30"/>
      <c r="F32" s="28"/>
      <c r="G32" s="146"/>
      <c r="H32" s="190"/>
      <c r="I32" s="122"/>
      <c r="J32" s="122"/>
      <c r="K32" s="122"/>
      <c r="L32" s="122"/>
      <c r="M32" s="122"/>
      <c r="N32" s="122"/>
      <c r="O32" s="123"/>
      <c r="P32" s="161"/>
      <c r="Q32" s="162"/>
      <c r="R32" s="28"/>
    </row>
    <row r="33" spans="1:18" x14ac:dyDescent="0.25">
      <c r="A33" s="162"/>
      <c r="B33" s="37"/>
      <c r="C33" s="28"/>
      <c r="D33" s="124"/>
      <c r="E33" s="30"/>
      <c r="F33" s="28"/>
      <c r="G33" s="146"/>
      <c r="H33" s="190"/>
      <c r="I33" s="122"/>
      <c r="J33" s="122"/>
      <c r="K33" s="122"/>
      <c r="L33" s="122"/>
      <c r="M33" s="122"/>
      <c r="N33" s="122"/>
      <c r="O33" s="123"/>
      <c r="P33" s="161"/>
      <c r="Q33" s="162"/>
      <c r="R33" s="28"/>
    </row>
    <row r="34" spans="1:18" x14ac:dyDescent="0.25">
      <c r="A34" s="162"/>
      <c r="B34" s="37"/>
      <c r="C34" s="28"/>
      <c r="D34" s="124"/>
      <c r="E34" s="30"/>
      <c r="F34" s="28"/>
      <c r="G34" s="146"/>
      <c r="H34" s="190"/>
      <c r="I34" s="122"/>
      <c r="J34" s="122"/>
      <c r="K34" s="122"/>
      <c r="L34" s="122"/>
      <c r="M34" s="122"/>
      <c r="N34" s="122"/>
      <c r="O34" s="123"/>
      <c r="P34" s="161"/>
      <c r="Q34" s="162"/>
      <c r="R34" s="28"/>
    </row>
    <row r="35" spans="1:18" x14ac:dyDescent="0.25">
      <c r="A35" s="162"/>
      <c r="B35" s="37"/>
      <c r="C35" s="28"/>
      <c r="D35" s="124"/>
      <c r="E35" s="30"/>
      <c r="F35" s="28"/>
      <c r="G35" s="146"/>
      <c r="H35" s="190"/>
      <c r="I35" s="122"/>
      <c r="J35" s="122"/>
      <c r="K35" s="122"/>
      <c r="L35" s="122"/>
      <c r="M35" s="122"/>
      <c r="N35" s="122"/>
      <c r="O35" s="123"/>
      <c r="P35" s="161"/>
      <c r="Q35" s="162"/>
      <c r="R35" s="28"/>
    </row>
    <row r="36" spans="1:18" x14ac:dyDescent="0.25">
      <c r="A36" s="162"/>
      <c r="B36" s="37"/>
      <c r="C36" s="28"/>
      <c r="D36" s="124"/>
      <c r="E36" s="30"/>
      <c r="F36" s="28"/>
      <c r="G36" s="146"/>
      <c r="H36" s="190"/>
      <c r="I36" s="122"/>
      <c r="J36" s="122"/>
      <c r="K36" s="122"/>
      <c r="L36" s="122"/>
      <c r="M36" s="122"/>
      <c r="N36" s="122"/>
      <c r="O36" s="123"/>
      <c r="P36" s="161"/>
      <c r="Q36" s="162"/>
      <c r="R36" s="28"/>
    </row>
    <row r="37" spans="1:18" x14ac:dyDescent="0.25">
      <c r="A37" s="162"/>
      <c r="B37" s="37"/>
      <c r="C37" s="28"/>
      <c r="D37" s="124"/>
      <c r="E37" s="30"/>
      <c r="F37" s="28"/>
      <c r="G37" s="146"/>
      <c r="H37" s="190"/>
      <c r="I37" s="122"/>
      <c r="J37" s="122"/>
      <c r="K37" s="122"/>
      <c r="L37" s="122"/>
      <c r="M37" s="122"/>
      <c r="N37" s="122"/>
      <c r="O37" s="123"/>
      <c r="P37" s="161"/>
      <c r="Q37" s="162"/>
      <c r="R37" s="28"/>
    </row>
    <row r="38" spans="1:18" x14ac:dyDescent="0.25">
      <c r="A38" s="162"/>
      <c r="B38" s="37"/>
      <c r="C38" s="28"/>
      <c r="D38" s="124"/>
      <c r="E38" s="30"/>
      <c r="F38" s="28"/>
      <c r="G38" s="146"/>
      <c r="H38" s="190"/>
      <c r="I38" s="122"/>
      <c r="J38" s="122"/>
      <c r="K38" s="122"/>
      <c r="L38" s="122"/>
      <c r="M38" s="122"/>
      <c r="N38" s="122"/>
      <c r="O38" s="123"/>
      <c r="P38" s="161"/>
      <c r="Q38" s="162"/>
      <c r="R38" s="28"/>
    </row>
    <row r="39" spans="1:18" x14ac:dyDescent="0.25">
      <c r="A39" s="162"/>
      <c r="B39" s="37"/>
      <c r="C39" s="28"/>
      <c r="D39" s="124"/>
      <c r="E39" s="30"/>
      <c r="F39" s="28"/>
      <c r="G39" s="146"/>
      <c r="H39" s="190"/>
      <c r="I39" s="122"/>
      <c r="J39" s="122"/>
      <c r="K39" s="122"/>
      <c r="L39" s="122"/>
      <c r="M39" s="122"/>
      <c r="N39" s="122"/>
      <c r="O39" s="123"/>
      <c r="P39" s="161"/>
      <c r="Q39" s="162"/>
      <c r="R39" s="28"/>
    </row>
    <row r="40" spans="1:18" x14ac:dyDescent="0.25">
      <c r="A40" s="162"/>
      <c r="B40" s="37"/>
      <c r="C40" s="28"/>
      <c r="D40" s="124"/>
      <c r="E40" s="30"/>
      <c r="F40" s="28"/>
      <c r="G40" s="146"/>
      <c r="H40" s="190"/>
      <c r="I40" s="122"/>
      <c r="J40" s="122"/>
      <c r="K40" s="122"/>
      <c r="L40" s="122"/>
      <c r="M40" s="122"/>
      <c r="N40" s="122"/>
      <c r="O40" s="123"/>
      <c r="P40" s="161"/>
      <c r="Q40" s="162"/>
      <c r="R40" s="28"/>
    </row>
    <row r="41" spans="1:18" x14ac:dyDescent="0.25">
      <c r="A41" s="162"/>
      <c r="B41" s="37"/>
      <c r="C41" s="28"/>
      <c r="D41" s="124"/>
      <c r="E41" s="30"/>
      <c r="F41" s="28"/>
      <c r="G41" s="146"/>
      <c r="H41" s="190"/>
      <c r="I41" s="122"/>
      <c r="J41" s="122"/>
      <c r="K41" s="122"/>
      <c r="L41" s="122"/>
      <c r="M41" s="122"/>
      <c r="N41" s="122"/>
      <c r="O41" s="123"/>
      <c r="P41" s="161"/>
      <c r="Q41" s="162"/>
      <c r="R41" s="28"/>
    </row>
    <row r="42" spans="1:18" x14ac:dyDescent="0.25">
      <c r="A42" s="162"/>
      <c r="B42" s="37"/>
      <c r="C42" s="28"/>
      <c r="D42" s="124"/>
      <c r="E42" s="30"/>
      <c r="F42" s="28"/>
      <c r="G42" s="146"/>
      <c r="H42" s="190"/>
      <c r="I42" s="122"/>
      <c r="J42" s="122"/>
      <c r="K42" s="122"/>
      <c r="L42" s="122"/>
      <c r="M42" s="122"/>
      <c r="N42" s="122"/>
      <c r="O42" s="123"/>
      <c r="P42" s="161"/>
      <c r="Q42" s="162"/>
      <c r="R42" s="28"/>
    </row>
    <row r="43" spans="1:18" x14ac:dyDescent="0.25">
      <c r="A43" s="162"/>
      <c r="B43" s="37"/>
      <c r="C43" s="28"/>
      <c r="D43" s="124"/>
      <c r="E43" s="30"/>
      <c r="F43" s="28"/>
      <c r="G43" s="146"/>
      <c r="H43" s="190"/>
      <c r="I43" s="122"/>
      <c r="J43" s="122"/>
      <c r="K43" s="122"/>
      <c r="L43" s="122"/>
      <c r="M43" s="122"/>
      <c r="N43" s="122"/>
      <c r="O43" s="123"/>
      <c r="P43" s="161"/>
      <c r="Q43" s="162"/>
      <c r="R43" s="28"/>
    </row>
    <row r="44" spans="1:18" x14ac:dyDescent="0.25">
      <c r="A44" s="162"/>
      <c r="B44" s="37"/>
      <c r="C44" s="28"/>
      <c r="D44" s="124"/>
      <c r="E44" s="30"/>
      <c r="F44" s="28"/>
      <c r="G44" s="146"/>
      <c r="H44" s="190"/>
      <c r="I44" s="122"/>
      <c r="J44" s="122"/>
      <c r="K44" s="122"/>
      <c r="L44" s="122"/>
      <c r="M44" s="122"/>
      <c r="N44" s="122"/>
      <c r="O44" s="123"/>
      <c r="P44" s="161"/>
      <c r="Q44" s="162"/>
      <c r="R44" s="28"/>
    </row>
    <row r="45" spans="1:18" x14ac:dyDescent="0.25">
      <c r="A45" s="162"/>
      <c r="B45" s="37"/>
      <c r="C45" s="28"/>
      <c r="D45" s="124"/>
      <c r="E45" s="30"/>
      <c r="F45" s="28"/>
      <c r="G45" s="146"/>
      <c r="H45" s="190"/>
      <c r="I45" s="122"/>
      <c r="J45" s="122"/>
      <c r="K45" s="122"/>
      <c r="L45" s="122"/>
      <c r="M45" s="122"/>
      <c r="N45" s="122"/>
      <c r="O45" s="123"/>
      <c r="P45" s="161"/>
      <c r="Q45" s="162"/>
      <c r="R45" s="28"/>
    </row>
    <row r="46" spans="1:18" x14ac:dyDescent="0.25">
      <c r="A46" s="162"/>
      <c r="B46" s="37"/>
      <c r="C46" s="28"/>
      <c r="D46" s="124"/>
      <c r="E46" s="30"/>
      <c r="F46" s="28"/>
      <c r="G46" s="146"/>
      <c r="H46" s="190"/>
      <c r="I46" s="122"/>
      <c r="J46" s="122"/>
      <c r="K46" s="122"/>
      <c r="L46" s="122"/>
      <c r="M46" s="122"/>
      <c r="N46" s="122"/>
      <c r="O46" s="123"/>
      <c r="P46" s="161"/>
      <c r="Q46" s="162"/>
      <c r="R46" s="28"/>
    </row>
    <row r="47" spans="1:18" x14ac:dyDescent="0.25">
      <c r="A47" s="162"/>
      <c r="B47" s="37"/>
      <c r="C47" s="28"/>
      <c r="D47" s="124"/>
      <c r="E47" s="30"/>
      <c r="F47" s="28"/>
      <c r="G47" s="146"/>
      <c r="H47" s="190"/>
      <c r="I47" s="122"/>
      <c r="J47" s="122"/>
      <c r="K47" s="122"/>
      <c r="L47" s="122"/>
      <c r="M47" s="122"/>
      <c r="N47" s="122"/>
      <c r="O47" s="123"/>
      <c r="P47" s="161"/>
      <c r="Q47" s="162"/>
      <c r="R47" s="28"/>
    </row>
    <row r="48" spans="1:18" x14ac:dyDescent="0.25">
      <c r="A48" s="162"/>
      <c r="B48" s="37"/>
      <c r="C48" s="28"/>
      <c r="D48" s="124"/>
      <c r="E48" s="30"/>
      <c r="F48" s="28"/>
      <c r="G48" s="146"/>
      <c r="H48" s="190"/>
      <c r="I48" s="122"/>
      <c r="J48" s="122"/>
      <c r="K48" s="122"/>
      <c r="L48" s="122"/>
      <c r="M48" s="122"/>
      <c r="N48" s="122"/>
      <c r="O48" s="123"/>
      <c r="P48" s="161"/>
      <c r="Q48" s="162"/>
      <c r="R48" s="28"/>
    </row>
    <row r="49" spans="1:18" x14ac:dyDescent="0.25">
      <c r="A49" s="162"/>
      <c r="B49" s="37"/>
      <c r="C49" s="28"/>
      <c r="D49" s="124"/>
      <c r="E49" s="30"/>
      <c r="F49" s="28"/>
      <c r="G49" s="146"/>
      <c r="H49" s="190"/>
      <c r="I49" s="122"/>
      <c r="J49" s="122"/>
      <c r="K49" s="122"/>
      <c r="L49" s="122"/>
      <c r="M49" s="122"/>
      <c r="N49" s="122"/>
      <c r="O49" s="123"/>
      <c r="P49" s="161"/>
      <c r="Q49" s="162"/>
      <c r="R49" s="28"/>
    </row>
    <row r="50" spans="1:18" x14ac:dyDescent="0.25">
      <c r="A50" s="162"/>
      <c r="B50" s="37"/>
      <c r="C50" s="28"/>
      <c r="D50" s="124"/>
      <c r="E50" s="30"/>
      <c r="F50" s="28"/>
      <c r="G50" s="146"/>
      <c r="H50" s="190"/>
      <c r="I50" s="122"/>
      <c r="J50" s="122"/>
      <c r="K50" s="122"/>
      <c r="L50" s="122"/>
      <c r="M50" s="122"/>
      <c r="N50" s="122"/>
      <c r="O50" s="123"/>
      <c r="P50" s="161"/>
      <c r="Q50" s="162"/>
      <c r="R50" s="28"/>
    </row>
  </sheetData>
  <mergeCells count="22">
    <mergeCell ref="A4:R4"/>
    <mergeCell ref="A1:R1"/>
    <mergeCell ref="A2:R2"/>
    <mergeCell ref="A3:R3"/>
    <mergeCell ref="L13:L14"/>
    <mergeCell ref="A12:A14"/>
    <mergeCell ref="B12:B14"/>
    <mergeCell ref="C12:C14"/>
    <mergeCell ref="D12:D14"/>
    <mergeCell ref="E12:E14"/>
    <mergeCell ref="F12:F14"/>
    <mergeCell ref="M13:M14"/>
    <mergeCell ref="N13:N14"/>
    <mergeCell ref="G12:G14"/>
    <mergeCell ref="H12:N12"/>
    <mergeCell ref="O12:O14"/>
    <mergeCell ref="P12:P14"/>
    <mergeCell ref="Q12:Q14"/>
    <mergeCell ref="R12:R14"/>
    <mergeCell ref="H13:H14"/>
    <mergeCell ref="I13:I14"/>
    <mergeCell ref="J13:J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workbookViewId="0">
      <selection activeCell="A16" sqref="A16:XFD55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31" t="s">
        <v>46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27" ht="20.25" x14ac:dyDescent="0.3">
      <c r="A2" s="232" t="s">
        <v>47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</row>
    <row r="3" spans="1:27" x14ac:dyDescent="0.25">
      <c r="A3" s="230" t="s">
        <v>68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27" ht="15.75" x14ac:dyDescent="0.25">
      <c r="A4" s="30"/>
      <c r="B4" s="30"/>
      <c r="C4" s="30"/>
      <c r="D4" s="90"/>
      <c r="E4" s="90"/>
      <c r="F4" s="89"/>
      <c r="G4" s="145"/>
      <c r="H4" s="90"/>
      <c r="I4" s="147"/>
      <c r="J4" s="95"/>
      <c r="K4" s="90"/>
      <c r="P4" s="225" t="s">
        <v>48</v>
      </c>
      <c r="Q4" s="225"/>
      <c r="R4" s="225"/>
      <c r="S4" s="225"/>
      <c r="T4" s="225"/>
      <c r="U4" s="225"/>
      <c r="V4" s="225"/>
      <c r="W4" s="97" t="s">
        <v>72</v>
      </c>
      <c r="X4" s="97"/>
      <c r="Y4" s="97"/>
      <c r="Z4" s="68"/>
      <c r="AA4" s="68" t="s">
        <v>73</v>
      </c>
    </row>
    <row r="5" spans="1:27" ht="18" x14ac:dyDescent="0.25">
      <c r="A5" s="195" t="s">
        <v>41</v>
      </c>
      <c r="B5" s="195" t="s">
        <v>24</v>
      </c>
      <c r="C5" s="197" t="s">
        <v>19</v>
      </c>
      <c r="D5" s="199" t="s">
        <v>20</v>
      </c>
      <c r="E5" s="197" t="s">
        <v>5</v>
      </c>
      <c r="F5" s="227" t="s">
        <v>25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9"/>
      <c r="Y5" s="216" t="s">
        <v>26</v>
      </c>
      <c r="Z5" s="219" t="s">
        <v>27</v>
      </c>
      <c r="AA5" s="197" t="s">
        <v>49</v>
      </c>
    </row>
    <row r="6" spans="1:27" ht="18" customHeight="1" x14ac:dyDescent="0.25">
      <c r="A6" s="207"/>
      <c r="B6" s="207"/>
      <c r="C6" s="207"/>
      <c r="D6" s="226"/>
      <c r="E6" s="207"/>
      <c r="F6" s="222">
        <v>175</v>
      </c>
      <c r="G6" s="222">
        <v>180</v>
      </c>
      <c r="H6" s="222">
        <v>185</v>
      </c>
      <c r="I6" s="222">
        <v>190</v>
      </c>
      <c r="J6" s="222">
        <v>195</v>
      </c>
      <c r="K6" s="222">
        <v>200</v>
      </c>
      <c r="L6" s="222">
        <v>205</v>
      </c>
      <c r="M6" s="222">
        <v>210</v>
      </c>
      <c r="N6" s="222">
        <v>215</v>
      </c>
      <c r="O6" s="222">
        <v>220</v>
      </c>
      <c r="P6" s="223">
        <v>223</v>
      </c>
      <c r="Q6" s="223"/>
      <c r="R6" s="223"/>
      <c r="S6" s="223"/>
      <c r="T6" s="223"/>
      <c r="U6" s="223"/>
      <c r="V6" s="222"/>
      <c r="W6" s="222"/>
      <c r="X6" s="222"/>
      <c r="Y6" s="217"/>
      <c r="Z6" s="220"/>
      <c r="AA6" s="206"/>
    </row>
    <row r="7" spans="1:27" x14ac:dyDescent="0.25">
      <c r="A7" s="196"/>
      <c r="B7" s="196"/>
      <c r="C7" s="196"/>
      <c r="D7" s="200"/>
      <c r="E7" s="196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4"/>
      <c r="Q7" s="224"/>
      <c r="R7" s="224"/>
      <c r="S7" s="224"/>
      <c r="T7" s="224"/>
      <c r="U7" s="224"/>
      <c r="V7" s="222"/>
      <c r="W7" s="222"/>
      <c r="X7" s="222"/>
      <c r="Y7" s="218"/>
      <c r="Z7" s="221"/>
      <c r="AA7" s="198"/>
    </row>
    <row r="8" spans="1:27" x14ac:dyDescent="0.25">
      <c r="A8" s="16">
        <v>1</v>
      </c>
      <c r="B8" s="148">
        <v>175</v>
      </c>
      <c r="C8" s="148">
        <v>191</v>
      </c>
      <c r="D8" s="49" t="str">
        <f>IF(C8=0," ",VLOOKUP(C8,[1]Спортсмены!B$1:I$65536,2,FALSE))</f>
        <v>Балякаев Максим</v>
      </c>
      <c r="E8" s="73" t="str">
        <f>IF(C8=0," ",VLOOKUP($C8,[1]Спортсмены!$B$1:$H$65536,5,FALSE))</f>
        <v>Ярославская область</v>
      </c>
      <c r="F8" s="149" t="s">
        <v>30</v>
      </c>
      <c r="G8" s="149" t="s">
        <v>30</v>
      </c>
      <c r="H8" s="149" t="s">
        <v>32</v>
      </c>
      <c r="I8" s="149" t="s">
        <v>31</v>
      </c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03">
        <v>2</v>
      </c>
      <c r="Z8" s="103">
        <v>1</v>
      </c>
      <c r="AA8" s="150">
        <v>185</v>
      </c>
    </row>
    <row r="9" spans="1:27" x14ac:dyDescent="0.25">
      <c r="A9" s="44">
        <v>2</v>
      </c>
      <c r="B9" s="148">
        <v>180</v>
      </c>
      <c r="C9" s="148">
        <v>180</v>
      </c>
      <c r="D9" s="49" t="str">
        <f>IF(C9=0," ",VLOOKUP(C9,[1]Спортсмены!B$1:I$65536,2,FALSE))</f>
        <v>Холмогоров Никита</v>
      </c>
      <c r="E9" s="73" t="str">
        <f>IF(C9=0," ",VLOOKUP($C9,[1]Спортсмены!$B$1:$H$65536,5,FALSE))</f>
        <v>Ярославская область</v>
      </c>
      <c r="F9" s="149"/>
      <c r="G9" s="149" t="s">
        <v>30</v>
      </c>
      <c r="H9" s="149" t="s">
        <v>30</v>
      </c>
      <c r="I9" s="149" t="s">
        <v>30</v>
      </c>
      <c r="J9" s="149" t="s">
        <v>31</v>
      </c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03">
        <v>1</v>
      </c>
      <c r="Z9" s="103">
        <v>0</v>
      </c>
      <c r="AA9" s="150">
        <v>190</v>
      </c>
    </row>
    <row r="10" spans="1:27" x14ac:dyDescent="0.25">
      <c r="A10" s="44">
        <v>3</v>
      </c>
      <c r="B10" s="148">
        <v>185</v>
      </c>
      <c r="C10" s="148">
        <v>778</v>
      </c>
      <c r="D10" s="49" t="str">
        <f>IF(C10=0," ",VLOOKUP(C10,[1]Спортсмены!B$1:I$65536,2,FALSE))</f>
        <v>Тарасов Егор</v>
      </c>
      <c r="E10" s="73" t="str">
        <f>IF(C10=0," ",VLOOKUP($C10,[1]Спортсмены!$B$1:$H$65536,5,FALSE))</f>
        <v>Ярославская область</v>
      </c>
      <c r="F10" s="149"/>
      <c r="G10" s="149"/>
      <c r="H10" s="149" t="s">
        <v>30</v>
      </c>
      <c r="I10" s="149" t="s">
        <v>30</v>
      </c>
      <c r="J10" s="149" t="s">
        <v>33</v>
      </c>
      <c r="K10" s="149" t="s">
        <v>33</v>
      </c>
      <c r="L10" s="149" t="s">
        <v>31</v>
      </c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03">
        <v>3</v>
      </c>
      <c r="Z10" s="103">
        <v>4</v>
      </c>
      <c r="AA10" s="150">
        <v>200</v>
      </c>
    </row>
    <row r="11" spans="1:27" x14ac:dyDescent="0.25">
      <c r="A11" s="44">
        <v>4</v>
      </c>
      <c r="B11" s="148">
        <v>185</v>
      </c>
      <c r="C11" s="148">
        <v>397</v>
      </c>
      <c r="D11" s="49" t="str">
        <f>IF(C11=0," ",VLOOKUP(C11,[1]Спортсмены!B$1:I$65536,2,FALSE))</f>
        <v>Бобков Дмитрий</v>
      </c>
      <c r="E11" s="73" t="str">
        <f>IF(C11=0," ",VLOOKUP($C11,[1]Спортсмены!$B$1:$H$65536,5,FALSE))</f>
        <v>Москва-Ивановская область</v>
      </c>
      <c r="F11" s="149"/>
      <c r="G11" s="149"/>
      <c r="H11" s="149" t="s">
        <v>30</v>
      </c>
      <c r="I11" s="149" t="s">
        <v>30</v>
      </c>
      <c r="J11" s="149" t="s">
        <v>30</v>
      </c>
      <c r="K11" s="149" t="s">
        <v>30</v>
      </c>
      <c r="L11" s="149" t="s">
        <v>30</v>
      </c>
      <c r="M11" s="149" t="s">
        <v>22</v>
      </c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03">
        <v>1</v>
      </c>
      <c r="Z11" s="103">
        <v>0</v>
      </c>
      <c r="AA11" s="150">
        <v>205</v>
      </c>
    </row>
    <row r="12" spans="1:27" x14ac:dyDescent="0.25">
      <c r="A12" s="44">
        <v>5</v>
      </c>
      <c r="B12" s="148">
        <v>180</v>
      </c>
      <c r="C12" s="148">
        <v>521</v>
      </c>
      <c r="D12" s="49" t="str">
        <f>IF(C12=0," ",VLOOKUP(C12,[1]Спортсмены!B$1:I$65536,2,FALSE))</f>
        <v>Курмелев Максим</v>
      </c>
      <c r="E12" s="73" t="str">
        <f>IF(C12=0," ",VLOOKUP($C12,[1]Спортсмены!$B$1:$H$65536,5,FALSE))</f>
        <v>Псковская область</v>
      </c>
      <c r="F12" s="149"/>
      <c r="G12" s="149" t="s">
        <v>30</v>
      </c>
      <c r="H12" s="149" t="s">
        <v>32</v>
      </c>
      <c r="I12" s="149" t="s">
        <v>32</v>
      </c>
      <c r="J12" s="149" t="s">
        <v>31</v>
      </c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03">
        <v>2</v>
      </c>
      <c r="Z12" s="103">
        <v>2</v>
      </c>
      <c r="AA12" s="150">
        <v>190</v>
      </c>
    </row>
    <row r="13" spans="1:27" ht="18" customHeight="1" x14ac:dyDescent="0.25">
      <c r="A13" s="44">
        <v>6</v>
      </c>
      <c r="B13" s="148">
        <v>190</v>
      </c>
      <c r="C13" s="148">
        <v>780</v>
      </c>
      <c r="D13" s="49" t="str">
        <f>IF(C13=0," ",VLOOKUP(C13,[1]Спортсмены!B$1:I$65536,2,FALSE))</f>
        <v>Фадеев Алексей</v>
      </c>
      <c r="E13" s="73" t="str">
        <f>IF(C13=0," ",VLOOKUP($C13,[1]Спортсмены!$B$1:$H$65536,5,FALSE))</f>
        <v>Ярославская область</v>
      </c>
      <c r="F13" s="149"/>
      <c r="G13" s="149"/>
      <c r="H13" s="149"/>
      <c r="I13" s="149" t="s">
        <v>30</v>
      </c>
      <c r="J13" s="149" t="s">
        <v>30</v>
      </c>
      <c r="K13" s="149" t="s">
        <v>30</v>
      </c>
      <c r="L13" s="149" t="s">
        <v>30</v>
      </c>
      <c r="M13" s="149" t="s">
        <v>30</v>
      </c>
      <c r="N13" s="149" t="s">
        <v>32</v>
      </c>
      <c r="O13" s="149" t="s">
        <v>30</v>
      </c>
      <c r="P13" s="149" t="s">
        <v>31</v>
      </c>
      <c r="Q13" s="149"/>
      <c r="R13" s="149"/>
      <c r="S13" s="149"/>
      <c r="T13" s="149"/>
      <c r="U13" s="149"/>
      <c r="V13" s="149"/>
      <c r="W13" s="149"/>
      <c r="X13" s="149"/>
      <c r="Y13" s="103">
        <v>1</v>
      </c>
      <c r="Z13" s="103">
        <v>1</v>
      </c>
      <c r="AA13" s="150">
        <v>220</v>
      </c>
    </row>
    <row r="14" spans="1:27" ht="16.5" thickBot="1" x14ac:dyDescent="0.3">
      <c r="A14" s="25"/>
      <c r="B14" s="25"/>
      <c r="C14" s="25"/>
      <c r="D14" s="94"/>
      <c r="E14" s="94"/>
      <c r="F14" s="151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9"/>
      <c r="Z14" s="109"/>
      <c r="AA14" s="152"/>
    </row>
    <row r="15" spans="1:27" ht="16.5" thickTop="1" x14ac:dyDescent="0.25">
      <c r="A15" s="30"/>
      <c r="B15" s="30"/>
      <c r="C15" s="30"/>
      <c r="D15" s="90"/>
      <c r="E15" s="90"/>
      <c r="F15" s="61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153"/>
      <c r="W15" s="153"/>
      <c r="X15" s="153"/>
      <c r="Y15" s="153"/>
      <c r="Z15" s="153"/>
      <c r="AA15" s="153"/>
    </row>
  </sheetData>
  <mergeCells count="32">
    <mergeCell ref="A1:K1"/>
    <mergeCell ref="A2:AA2"/>
    <mergeCell ref="A3:K3"/>
    <mergeCell ref="P4:V4"/>
    <mergeCell ref="A5:A7"/>
    <mergeCell ref="B5:B7"/>
    <mergeCell ref="C5:C7"/>
    <mergeCell ref="D5:D7"/>
    <mergeCell ref="E5:E7"/>
    <mergeCell ref="F5:X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Y5:Y7"/>
    <mergeCell ref="Z5:Z7"/>
    <mergeCell ref="AA5:AA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F38" sqref="F38"/>
    </sheetView>
  </sheetViews>
  <sheetFormatPr defaultRowHeight="15" x14ac:dyDescent="0.25"/>
  <cols>
    <col min="1" max="1" width="6" style="39" customWidth="1"/>
    <col min="2" max="2" width="5.5703125" customWidth="1"/>
    <col min="3" max="3" width="27.85546875" style="39" customWidth="1"/>
    <col min="4" max="4" width="10.7109375" style="39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4" t="s">
        <v>53</v>
      </c>
    </row>
    <row r="6" spans="1:11" ht="18" x14ac:dyDescent="0.25">
      <c r="A6" s="1"/>
      <c r="B6" s="165"/>
      <c r="C6" s="165"/>
      <c r="D6" s="157"/>
      <c r="F6" s="2"/>
      <c r="H6" s="2"/>
      <c r="I6" s="2"/>
      <c r="J6" s="2"/>
      <c r="K6" s="166" t="s">
        <v>0</v>
      </c>
    </row>
    <row r="7" spans="1:11" ht="15.75" x14ac:dyDescent="0.25">
      <c r="A7" s="1"/>
      <c r="B7" s="167"/>
      <c r="C7" s="167"/>
      <c r="D7" s="9"/>
      <c r="F7" s="168"/>
      <c r="H7" s="168"/>
      <c r="K7" s="169" t="s">
        <v>54</v>
      </c>
    </row>
    <row r="8" spans="1:11" ht="20.25" x14ac:dyDescent="0.3">
      <c r="A8" s="170"/>
      <c r="C8"/>
      <c r="D8"/>
      <c r="H8" s="170"/>
      <c r="J8" s="163"/>
      <c r="K8" s="163" t="s">
        <v>55</v>
      </c>
    </row>
    <row r="9" spans="1:11" ht="18.75" x14ac:dyDescent="0.3">
      <c r="A9" s="5"/>
      <c r="B9" s="4"/>
      <c r="C9" s="167"/>
      <c r="D9" s="171" t="s">
        <v>56</v>
      </c>
      <c r="E9" s="172">
        <v>0.625</v>
      </c>
      <c r="F9" s="173" t="s">
        <v>2</v>
      </c>
      <c r="H9" s="6"/>
      <c r="I9" s="6"/>
      <c r="J9" s="57"/>
    </row>
    <row r="10" spans="1:11" ht="15.75" x14ac:dyDescent="0.25">
      <c r="A10" s="67" t="s">
        <v>66</v>
      </c>
      <c r="B10" s="3"/>
      <c r="C10"/>
      <c r="D10" s="174" t="s">
        <v>50</v>
      </c>
      <c r="E10" s="7"/>
      <c r="G10" s="1"/>
      <c r="H10" s="8"/>
      <c r="I10" s="8"/>
      <c r="J10" s="57"/>
    </row>
    <row r="11" spans="1:11" x14ac:dyDescent="0.25">
      <c r="A11" s="236" t="s">
        <v>3</v>
      </c>
      <c r="B11" s="197" t="s">
        <v>19</v>
      </c>
      <c r="C11" s="195" t="s">
        <v>58</v>
      </c>
      <c r="D11" s="197" t="s">
        <v>59</v>
      </c>
      <c r="E11" s="197" t="s">
        <v>60</v>
      </c>
      <c r="F11" s="197" t="s">
        <v>61</v>
      </c>
      <c r="G11" s="197" t="s">
        <v>62</v>
      </c>
      <c r="H11" s="211" t="s">
        <v>28</v>
      </c>
      <c r="I11" s="233" t="s">
        <v>7</v>
      </c>
      <c r="J11" s="195" t="s">
        <v>29</v>
      </c>
      <c r="K11" s="197" t="s">
        <v>9</v>
      </c>
    </row>
    <row r="12" spans="1:11" x14ac:dyDescent="0.25">
      <c r="A12" s="237"/>
      <c r="B12" s="207"/>
      <c r="C12" s="207"/>
      <c r="D12" s="206"/>
      <c r="E12" s="206"/>
      <c r="F12" s="206"/>
      <c r="G12" s="206"/>
      <c r="H12" s="212"/>
      <c r="I12" s="234"/>
      <c r="J12" s="207"/>
      <c r="K12" s="206"/>
    </row>
    <row r="13" spans="1:11" x14ac:dyDescent="0.25">
      <c r="A13" s="238"/>
      <c r="B13" s="196"/>
      <c r="C13" s="196"/>
      <c r="D13" s="198"/>
      <c r="E13" s="198"/>
      <c r="F13" s="198"/>
      <c r="G13" s="198"/>
      <c r="H13" s="213"/>
      <c r="I13" s="235"/>
      <c r="J13" s="196"/>
      <c r="K13" s="198"/>
    </row>
    <row r="14" spans="1:11" x14ac:dyDescent="0.25">
      <c r="A14" s="12">
        <v>1</v>
      </c>
      <c r="B14" s="46">
        <v>780</v>
      </c>
      <c r="C14" s="49" t="str">
        <f>IF(B14=0," ",VLOOKUP(B14,[1]Спортсмены!B$1:I$65536,2,FALSE))</f>
        <v>Фадеев Алексей</v>
      </c>
      <c r="D14" s="180" t="str">
        <f>IF(B14=0," ",VLOOKUP($B14,[1]Спортсмены!$B$1:$H$65536,3,FALSE))</f>
        <v>09.05.2000</v>
      </c>
      <c r="E14" s="46" t="str">
        <f>IF(B14=0," ",IF(VLOOKUP($B14,[1]Спортсмены!$B$1:$H$65536,4,FALSE)=0," ",VLOOKUP($B14,[1]Спортсмены!$B$1:$H$65536,4,FALSE)))</f>
        <v>КМС</v>
      </c>
      <c r="F14" s="49" t="str">
        <f>IF(B14=0," ",VLOOKUP($B14,[1]Спортсмены!$B$1:$H$65536,5,FALSE))</f>
        <v>Ярославская область</v>
      </c>
      <c r="G14" s="49" t="str">
        <f>IF(B14=0," ",VLOOKUP($B14,[1]Спортсмены!$B$1:$H$65536,6,FALSE))</f>
        <v>ДЮСШ</v>
      </c>
      <c r="H14" s="106">
        <v>2.2000000000000002</v>
      </c>
      <c r="I14" s="20" t="str">
        <f>IF(H14=0," ",IF(H14&gt;=[1]Разряды!$C$15,[1]Разряды!$C$3,IF(H14&gt;=[1]Разряды!$D$15,[1]Разряды!$D$3,IF(H14&gt;=[1]Разряды!$E$15,[1]Разряды!$E$3,IF(H14&gt;=[1]Разряды!$F$15,[1]Разряды!$F$3,IF(H14&gt;=[1]Разряды!$G$15,[1]Разряды!$G$3,IF(H14&gt;=[1]Разряды!$H$15,[1]Разряды!$H$3,"б/р")))))))</f>
        <v>мс</v>
      </c>
      <c r="J14" s="46" t="s">
        <v>14</v>
      </c>
      <c r="K14" s="86" t="str">
        <f>IF(B14=0," ",VLOOKUP($B14,[1]Спортсмены!$B$1:$H$65536,7,FALSE))</f>
        <v>Цветкова Н.В.</v>
      </c>
    </row>
    <row r="15" spans="1:11" x14ac:dyDescent="0.25">
      <c r="A15" s="63">
        <v>2</v>
      </c>
      <c r="B15" s="43">
        <v>397</v>
      </c>
      <c r="C15" s="49" t="str">
        <f>IF(B15=0," ",VLOOKUP(B15,[1]Спортсмены!B$1:I$65536,2,FALSE))</f>
        <v>Бобков Дмитрий</v>
      </c>
      <c r="D15" s="180" t="str">
        <f>IF(B15=0," ",VLOOKUP($B15,[1]Спортсмены!$B$1:$H$65536,3,FALSE))</f>
        <v>12.01.2000</v>
      </c>
      <c r="E15" s="46" t="str">
        <f>IF(B15=0," ",IF(VLOOKUP($B15,[1]Спортсмены!$B$1:$H$65536,4,FALSE)=0," ",VLOOKUP($B15,[1]Спортсмены!$B$1:$H$65536,4,FALSE)))</f>
        <v>КМС</v>
      </c>
      <c r="F15" s="47" t="str">
        <f>IF(B15=0," ",VLOOKUP($B15,[1]Спортсмены!$B$1:$H$65536,5,FALSE))</f>
        <v>Москва-Ивановская область</v>
      </c>
      <c r="G15" s="47" t="str">
        <f>IF(B15=0," ",VLOOKUP($B15,[1]Спортсмены!$B$1:$H$65536,6,FALSE))</f>
        <v>Москомспорт, ИРО РССС, ГБУ ФСО "ЮМ", ИГЭУ</v>
      </c>
      <c r="H15" s="184">
        <v>2.0499999999999998</v>
      </c>
      <c r="I15" s="20" t="str">
        <f>IF(H15=0," ",IF(H15&gt;=[1]Разряды!$C$15,[1]Разряды!$C$3,IF(H15&gt;=[1]Разряды!$D$15,[1]Разряды!$D$3,IF(H15&gt;=[1]Разряды!$E$15,[1]Разряды!$E$3,IF(H15&gt;=[1]Разряды!$F$15,[1]Разряды!$F$3,IF(H15&gt;=[1]Разряды!$G$15,[1]Разряды!$G$3,IF(H15&gt;=[1]Разряды!$H$15,[1]Разряды!$H$3,"б/р")))))))</f>
        <v>кмс</v>
      </c>
      <c r="J15" s="43">
        <v>17</v>
      </c>
      <c r="K15" s="86" t="str">
        <f>IF(B15=0," ",VLOOKUP($B15,[1]Спортсмены!$B$1:$H$65536,7,FALSE))</f>
        <v>Кузинов Н.В., Будалов С.Н.</v>
      </c>
    </row>
    <row r="16" spans="1:11" x14ac:dyDescent="0.25">
      <c r="A16" s="12">
        <v>3</v>
      </c>
      <c r="B16" s="43">
        <v>778</v>
      </c>
      <c r="C16" s="49" t="str">
        <f>IF(B16=0," ",VLOOKUP(B16,[1]Спортсмены!B$1:I$65536,2,FALSE))</f>
        <v>Тарасов Егор</v>
      </c>
      <c r="D16" s="180" t="str">
        <f>IF(B16=0," ",VLOOKUP($B16,[1]Спортсмены!$B$1:$H$65536,3,FALSE))</f>
        <v>17.07.2000</v>
      </c>
      <c r="E16" s="46" t="str">
        <f>IF(B16=0," ",IF(VLOOKUP($B16,[1]Спортсмены!$B$1:$H$65536,4,FALSE)=0," ",VLOOKUP($B16,[1]Спортсмены!$B$1:$H$65536,4,FALSE)))</f>
        <v>КМС</v>
      </c>
      <c r="F16" s="49" t="str">
        <f>IF(B16=0," ",VLOOKUP($B16,[1]Спортсмены!$B$1:$H$65536,5,FALSE))</f>
        <v>Ярославская область</v>
      </c>
      <c r="G16" s="131" t="str">
        <f>IF(B16=0," ",VLOOKUP($B16,[1]Спортсмены!$B$1:$H$65536,6,FALSE))</f>
        <v>ГУ ЯО "СШОР по лёгкой атлетике и адаптивному спорту"</v>
      </c>
      <c r="H16" s="184">
        <v>2</v>
      </c>
      <c r="I16" s="46" t="s">
        <v>37</v>
      </c>
      <c r="J16" s="43">
        <v>15</v>
      </c>
      <c r="K16" s="86" t="str">
        <f>IF(B16=0," ",VLOOKUP($B16,[1]Спортсмены!$B$1:$H$65536,7,FALSE))</f>
        <v>Бабашкин В.М.</v>
      </c>
    </row>
    <row r="17" spans="1:11" x14ac:dyDescent="0.25">
      <c r="A17" s="43">
        <v>4</v>
      </c>
      <c r="B17" s="43">
        <v>180</v>
      </c>
      <c r="C17" s="49" t="str">
        <f>IF(B17=0," ",VLOOKUP(B17,[1]Спортсмены!B$1:I$65536,2,FALSE))</f>
        <v>Холмогоров Никита</v>
      </c>
      <c r="D17" s="180">
        <f>IF(B17=0," ",VLOOKUP($B17,[1]Спортсмены!$B$1:$H$65536,3,FALSE))</f>
        <v>36735</v>
      </c>
      <c r="E17" s="46">
        <f>IF(B17=0," ",IF(VLOOKUP($B17,[1]Спортсмены!$B$1:$H$65536,4,FALSE)=0," ",VLOOKUP($B17,[1]Спортсмены!$B$1:$H$65536,4,FALSE)))</f>
        <v>1</v>
      </c>
      <c r="F17" s="49" t="str">
        <f>IF(B17=0," ",VLOOKUP($B17,[1]Спортсмены!$B$1:$H$65536,5,FALSE))</f>
        <v>Ярославская область</v>
      </c>
      <c r="G17" s="131" t="str">
        <f>IF(B17=0," ",VLOOKUP($B17,[1]Спортсмены!$B$1:$H$65536,6,FALSE))</f>
        <v>ГУ ЯО "СШОР по лёгкой атлетике и адаптивному спорту"</v>
      </c>
      <c r="H17" s="184">
        <v>1.9</v>
      </c>
      <c r="I17" s="20" t="str">
        <f>IF(H17=0," ",IF(H17&gt;=[1]Разряды!$C$15,[1]Разряды!$C$3,IF(H17&gt;=[1]Разряды!$D$15,[1]Разряды!$D$3,IF(H17&gt;=[1]Разряды!$E$15,[1]Разряды!$E$3,IF(H17&gt;=[1]Разряды!$F$15,[1]Разряды!$F$3,IF(H17&gt;=[1]Разряды!$G$15,[1]Разряды!$G$3,IF(H17&gt;=[1]Разряды!$H$15,[1]Разряды!$H$3,"б/р")))))))</f>
        <v>1р</v>
      </c>
      <c r="J17" s="43" t="s">
        <v>13</v>
      </c>
      <c r="K17" s="86" t="str">
        <f>IF(B17=0," ",VLOOKUP($B17,[1]Спортсмены!$B$1:$H$65536,7,FALSE))</f>
        <v>Бабашкин В.М.</v>
      </c>
    </row>
    <row r="18" spans="1:11" x14ac:dyDescent="0.25">
      <c r="A18" s="46">
        <v>5</v>
      </c>
      <c r="B18" s="43">
        <v>521</v>
      </c>
      <c r="C18" s="49" t="str">
        <f>IF(B18=0," ",VLOOKUP(B18,[1]Спортсмены!B$1:I$65536,2,FALSE))</f>
        <v>Курмелев Максим</v>
      </c>
      <c r="D18" s="180" t="str">
        <f>IF(B18=0," ",VLOOKUP($B18,[1]Спортсмены!$B$1:$H$65536,3,FALSE))</f>
        <v>09.08.2000</v>
      </c>
      <c r="E18" s="46" t="str">
        <f>IF(B18=0," ",IF(VLOOKUP($B18,[1]Спортсмены!$B$1:$H$65536,4,FALSE)=0," ",VLOOKUP($B18,[1]Спортсмены!$B$1:$H$65536,4,FALSE)))</f>
        <v>1</v>
      </c>
      <c r="F18" s="49" t="str">
        <f>IF(B18=0," ",VLOOKUP($B18,[1]Спортсмены!$B$1:$H$65536,5,FALSE))</f>
        <v>Псковская область</v>
      </c>
      <c r="G18" s="49" t="str">
        <f>IF(B18=0," ",VLOOKUP($B18,[1]Спортсмены!$B$1:$H$65536,6,FALSE))</f>
        <v>ДЮСШ №1 "Атлетика"</v>
      </c>
      <c r="H18" s="184">
        <v>1.9</v>
      </c>
      <c r="I18" s="20" t="str">
        <f>IF(H18=0," ",IF(H18&gt;=[1]Разряды!$C$15,[1]Разряды!$C$3,IF(H18&gt;=[1]Разряды!$D$15,[1]Разряды!$D$3,IF(H18&gt;=[1]Разряды!$E$15,[1]Разряды!$E$3,IF(H18&gt;=[1]Разряды!$F$15,[1]Разряды!$F$3,IF(H18&gt;=[1]Разряды!$G$15,[1]Разряды!$G$3,IF(H18&gt;=[1]Разряды!$H$15,[1]Разряды!$H$3,"б/р")))))))</f>
        <v>1р</v>
      </c>
      <c r="J18" s="43">
        <v>14</v>
      </c>
      <c r="K18" s="86" t="str">
        <f>IF(B18=0," ",VLOOKUP($B18,[1]Спортсмены!$B$1:$H$65536,7,FALSE))</f>
        <v>Ершов В.Ю.</v>
      </c>
    </row>
    <row r="19" spans="1:11" ht="25.5" x14ac:dyDescent="0.25">
      <c r="A19" s="43">
        <v>6</v>
      </c>
      <c r="B19" s="43">
        <v>191</v>
      </c>
      <c r="C19" s="49" t="str">
        <f>IF(B19=0," ",VLOOKUP(B19,[1]Спортсмены!B$1:I$65536,2,FALSE))</f>
        <v>Балякаев Максим</v>
      </c>
      <c r="D19" s="180">
        <f>IF(B19=0," ",VLOOKUP($B19,[1]Спортсмены!$B$1:$H$65536,3,FALSE))</f>
        <v>36295</v>
      </c>
      <c r="E19" s="46">
        <f>IF(B19=0," ",IF(VLOOKUP($B19,[1]Спортсмены!$B$1:$H$65536,4,FALSE)=0," ",VLOOKUP($B19,[1]Спортсмены!$B$1:$H$65536,4,FALSE)))</f>
        <v>1</v>
      </c>
      <c r="F19" s="49" t="str">
        <f>IF(B19=0," ",VLOOKUP($B19,[1]Спортсмены!$B$1:$H$65536,5,FALSE))</f>
        <v>Ярославская область</v>
      </c>
      <c r="G19" s="131" t="str">
        <f>IF(B19=0," ",VLOOKUP($B19,[1]Спортсмены!$B$1:$H$65536,6,FALSE))</f>
        <v>ГУ ЯО "СШОР по лёгкой атлетике и адаптивному спорту"</v>
      </c>
      <c r="H19" s="184">
        <v>1.85</v>
      </c>
      <c r="I19" s="20" t="str">
        <f>IF(H19=0," ",IF(H19&gt;=[1]Разряды!$C$15,[1]Разряды!$C$3,IF(H19&gt;=[1]Разряды!$D$15,[1]Разряды!$D$3,IF(H19&gt;=[1]Разряды!$E$15,[1]Разряды!$E$3,IF(H19&gt;=[1]Разряды!$F$15,[1]Разряды!$F$3,IF(H19&gt;=[1]Разряды!$G$15,[1]Разряды!$G$3,IF(H19&gt;=[1]Разряды!$H$15,[1]Разряды!$H$3,"б/р")))))))</f>
        <v>2р</v>
      </c>
      <c r="J19" s="43" t="s">
        <v>13</v>
      </c>
      <c r="K19" s="86" t="str">
        <f>IF(B19=0," ",VLOOKUP($B19,[1]Спортсмены!$B$1:$H$65536,7,FALSE))</f>
        <v>Мелещенко М.А., Рыбаков В.Ю.</v>
      </c>
    </row>
    <row r="20" spans="1:11" ht="16.5" thickBot="1" x14ac:dyDescent="0.3">
      <c r="A20" s="34"/>
      <c r="B20" s="94"/>
      <c r="C20" s="104"/>
      <c r="D20" s="93"/>
      <c r="E20" s="77"/>
      <c r="F20" s="77"/>
      <c r="G20" s="77"/>
      <c r="H20" s="105"/>
      <c r="I20" s="92"/>
      <c r="J20" s="92"/>
      <c r="K20" s="94"/>
    </row>
    <row r="21" spans="1:11" ht="16.5" thickTop="1" x14ac:dyDescent="0.25">
      <c r="A21" s="37"/>
      <c r="B21" s="90"/>
      <c r="C21" s="91"/>
      <c r="D21" s="89"/>
      <c r="E21" s="61"/>
      <c r="F21" s="61"/>
      <c r="G21" s="61"/>
      <c r="H21" s="107"/>
      <c r="I21" s="95"/>
      <c r="J21" s="95"/>
      <c r="K21" s="90"/>
    </row>
    <row r="22" spans="1:11" ht="15.75" x14ac:dyDescent="0.25">
      <c r="A22" s="37"/>
      <c r="B22" s="90"/>
      <c r="C22" s="91"/>
      <c r="D22" s="89"/>
      <c r="E22" s="61"/>
      <c r="F22" s="61"/>
      <c r="G22" s="61"/>
      <c r="H22" s="107"/>
      <c r="I22" s="95"/>
      <c r="J22" s="95"/>
      <c r="K22" s="90"/>
    </row>
    <row r="23" spans="1:11" ht="15.75" x14ac:dyDescent="0.25">
      <c r="A23" s="37"/>
      <c r="B23" s="90"/>
      <c r="C23" s="91"/>
      <c r="D23" s="89"/>
      <c r="E23" s="61"/>
      <c r="F23" s="61"/>
      <c r="G23" s="61"/>
      <c r="H23" s="107"/>
      <c r="I23" s="95"/>
      <c r="J23" s="95"/>
      <c r="K23" s="90"/>
    </row>
    <row r="24" spans="1:11" ht="15.75" x14ac:dyDescent="0.25">
      <c r="A24" s="37"/>
      <c r="B24" s="90"/>
      <c r="C24" s="91"/>
      <c r="D24" s="89"/>
      <c r="E24" s="61"/>
      <c r="F24" s="61"/>
      <c r="G24" s="61"/>
      <c r="H24" s="107"/>
      <c r="I24" s="95"/>
      <c r="J24" s="95"/>
      <c r="K24" s="90"/>
    </row>
    <row r="25" spans="1:11" x14ac:dyDescent="0.25">
      <c r="A25" s="116"/>
      <c r="B25" s="102"/>
      <c r="C25" s="95"/>
      <c r="D25" s="95"/>
      <c r="E25" s="159"/>
      <c r="F25" s="28" t="s">
        <v>63</v>
      </c>
      <c r="G25" s="80"/>
      <c r="H25" s="30"/>
      <c r="I25" s="28"/>
      <c r="J25" s="28" t="s">
        <v>44</v>
      </c>
      <c r="K25" s="28"/>
    </row>
    <row r="26" spans="1:11" x14ac:dyDescent="0.25">
      <c r="A26" s="116"/>
      <c r="B26" s="159"/>
      <c r="C26" s="95"/>
      <c r="D26" s="95"/>
      <c r="E26" s="159"/>
      <c r="F26" s="28"/>
      <c r="G26" s="80"/>
      <c r="H26" s="30"/>
      <c r="I26" s="28"/>
      <c r="J26" s="28"/>
      <c r="K26" s="28"/>
    </row>
    <row r="27" spans="1:11" x14ac:dyDescent="0.25">
      <c r="A27" s="116"/>
      <c r="B27" s="159"/>
      <c r="C27" s="95"/>
      <c r="D27" s="95"/>
      <c r="E27" s="159"/>
      <c r="F27" s="28"/>
      <c r="G27" s="80"/>
      <c r="H27" s="30"/>
      <c r="I27" s="28"/>
      <c r="J27" s="28"/>
      <c r="K27" s="28"/>
    </row>
    <row r="28" spans="1:11" x14ac:dyDescent="0.25">
      <c r="A28" s="116"/>
      <c r="B28" s="159"/>
      <c r="C28" s="95"/>
      <c r="D28" s="95"/>
      <c r="E28" s="159"/>
      <c r="F28" s="28"/>
      <c r="G28" s="80"/>
      <c r="H28" s="30"/>
      <c r="I28" s="28"/>
      <c r="J28" s="28"/>
      <c r="K28" s="28"/>
    </row>
    <row r="29" spans="1:11" x14ac:dyDescent="0.25">
      <c r="A29" s="116"/>
      <c r="B29" s="159"/>
      <c r="C29" s="95"/>
      <c r="D29" s="95"/>
      <c r="E29" s="159"/>
      <c r="F29" s="28" t="s">
        <v>64</v>
      </c>
      <c r="G29" s="80"/>
      <c r="H29" s="30"/>
      <c r="I29" s="28"/>
      <c r="J29" s="28" t="s">
        <v>45</v>
      </c>
      <c r="K29" s="28"/>
    </row>
    <row r="30" spans="1:11" ht="15.75" x14ac:dyDescent="0.25">
      <c r="A30" s="37"/>
      <c r="B30" s="90"/>
      <c r="C30" s="91"/>
      <c r="D30" s="89"/>
      <c r="E30" s="61"/>
      <c r="F30" s="61"/>
      <c r="G30" s="61"/>
      <c r="H30" s="107"/>
      <c r="I30" s="95"/>
      <c r="J30" s="95"/>
      <c r="K30" s="90"/>
    </row>
    <row r="31" spans="1:11" ht="15.75" x14ac:dyDescent="0.25">
      <c r="A31" s="37"/>
      <c r="B31" s="90"/>
      <c r="C31" s="91"/>
      <c r="D31" s="89"/>
      <c r="E31" s="61"/>
      <c r="F31" s="61"/>
      <c r="G31" s="61"/>
      <c r="H31" s="107"/>
      <c r="I31" s="95"/>
      <c r="J31" s="95"/>
      <c r="K31" s="90"/>
    </row>
    <row r="32" spans="1:11" ht="15.75" x14ac:dyDescent="0.25">
      <c r="A32" s="37"/>
      <c r="B32" s="90"/>
      <c r="C32" s="91"/>
      <c r="D32" s="89"/>
      <c r="E32" s="61"/>
      <c r="F32" s="61"/>
      <c r="G32" s="61"/>
      <c r="H32" s="107"/>
      <c r="I32" s="95"/>
      <c r="J32" s="95"/>
      <c r="K32" s="90"/>
    </row>
    <row r="33" spans="1:11" ht="15.75" x14ac:dyDescent="0.25">
      <c r="A33" s="37"/>
      <c r="B33" s="90"/>
      <c r="C33" s="91"/>
      <c r="D33" s="89"/>
      <c r="E33" s="61"/>
      <c r="F33" s="61"/>
      <c r="G33" s="61"/>
      <c r="H33" s="107"/>
      <c r="I33" s="95"/>
      <c r="J33" s="95"/>
      <c r="K33" s="90"/>
    </row>
    <row r="34" spans="1:11" ht="15.75" x14ac:dyDescent="0.25">
      <c r="A34" s="37"/>
      <c r="B34" s="90"/>
      <c r="C34" s="91"/>
      <c r="D34" s="89"/>
      <c r="E34" s="61"/>
      <c r="F34" s="61"/>
      <c r="G34" s="61"/>
      <c r="H34" s="107"/>
      <c r="I34" s="95"/>
      <c r="J34" s="95"/>
      <c r="K34" s="90"/>
    </row>
    <row r="35" spans="1:11" ht="15.75" x14ac:dyDescent="0.25">
      <c r="A35" s="37"/>
      <c r="B35" s="90"/>
      <c r="C35" s="91"/>
      <c r="D35" s="89"/>
      <c r="E35" s="61"/>
      <c r="F35" s="61"/>
      <c r="G35" s="61"/>
      <c r="H35" s="107"/>
      <c r="I35" s="95"/>
      <c r="J35" s="95"/>
      <c r="K35" s="90"/>
    </row>
    <row r="36" spans="1:11" ht="15.75" x14ac:dyDescent="0.25">
      <c r="A36" s="37"/>
      <c r="B36" s="90"/>
      <c r="C36" s="91"/>
      <c r="D36" s="89"/>
      <c r="E36" s="61"/>
      <c r="F36" s="61"/>
      <c r="G36" s="61"/>
      <c r="H36" s="107"/>
      <c r="I36" s="95"/>
      <c r="J36" s="95"/>
      <c r="K36" s="90"/>
    </row>
    <row r="37" spans="1:11" ht="15.75" x14ac:dyDescent="0.25">
      <c r="A37" s="37"/>
      <c r="B37" s="90"/>
      <c r="C37" s="91"/>
      <c r="D37" s="89"/>
      <c r="E37" s="61"/>
      <c r="F37" s="61"/>
      <c r="G37" s="61"/>
      <c r="H37" s="107"/>
      <c r="I37" s="95"/>
      <c r="J37" s="95"/>
      <c r="K37" s="90"/>
    </row>
    <row r="38" spans="1:11" ht="15.75" x14ac:dyDescent="0.25">
      <c r="A38" s="37"/>
      <c r="B38" s="90"/>
      <c r="C38" s="91"/>
      <c r="D38" s="89"/>
      <c r="E38" s="61"/>
      <c r="F38" s="61"/>
      <c r="G38" s="61"/>
      <c r="H38" s="107"/>
      <c r="I38" s="95"/>
      <c r="J38" s="95"/>
      <c r="K38" s="90"/>
    </row>
    <row r="39" spans="1:11" ht="15.75" x14ac:dyDescent="0.25">
      <c r="A39" s="37"/>
      <c r="B39" s="90"/>
      <c r="C39" s="91"/>
      <c r="D39" s="89"/>
      <c r="E39" s="61"/>
      <c r="F39" s="61"/>
      <c r="G39" s="61"/>
      <c r="H39" s="107"/>
      <c r="I39" s="95"/>
      <c r="J39" s="95"/>
      <c r="K39" s="90"/>
    </row>
    <row r="40" spans="1:11" ht="15.75" x14ac:dyDescent="0.25">
      <c r="A40" s="37"/>
      <c r="B40" s="90"/>
      <c r="C40" s="91"/>
      <c r="D40" s="89"/>
      <c r="E40" s="61"/>
      <c r="F40" s="61"/>
      <c r="G40" s="61"/>
      <c r="H40" s="107"/>
      <c r="I40" s="95"/>
      <c r="J40" s="95"/>
      <c r="K40" s="90"/>
    </row>
  </sheetData>
  <mergeCells count="15">
    <mergeCell ref="K11:K13"/>
    <mergeCell ref="F11:F13"/>
    <mergeCell ref="G11:G13"/>
    <mergeCell ref="H11:H13"/>
    <mergeCell ref="I11:I13"/>
    <mergeCell ref="J11:J13"/>
    <mergeCell ref="A11:A13"/>
    <mergeCell ref="B11:B13"/>
    <mergeCell ref="C11:C13"/>
    <mergeCell ref="D11:D13"/>
    <mergeCell ref="E11:E13"/>
    <mergeCell ref="A1:K1"/>
    <mergeCell ref="A2:K2"/>
    <mergeCell ref="A3:K3"/>
    <mergeCell ref="A4:K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F41" sqref="F41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</row>
    <row r="4" spans="1:18" ht="16.5" x14ac:dyDescent="0.25">
      <c r="A4" s="194" t="s">
        <v>83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8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3"/>
      <c r="M5" s="163"/>
      <c r="N5" s="163"/>
      <c r="O5" s="163"/>
      <c r="P5" s="163"/>
      <c r="R5" s="164" t="s">
        <v>53</v>
      </c>
    </row>
    <row r="6" spans="1:18" ht="18" x14ac:dyDescent="0.25">
      <c r="A6" s="1"/>
      <c r="B6" s="165"/>
      <c r="C6" s="165"/>
      <c r="D6" s="157"/>
      <c r="F6" s="2"/>
      <c r="H6" s="2"/>
      <c r="I6" s="2"/>
      <c r="J6" s="2"/>
      <c r="M6" s="2"/>
      <c r="N6" s="2"/>
      <c r="O6" s="2"/>
      <c r="R6" s="166" t="s">
        <v>0</v>
      </c>
    </row>
    <row r="7" spans="1:18" ht="15.75" x14ac:dyDescent="0.25">
      <c r="A7" s="1"/>
      <c r="B7" s="167"/>
      <c r="C7" s="167"/>
      <c r="D7" s="9"/>
      <c r="F7" s="168"/>
      <c r="H7" s="168"/>
      <c r="M7" s="168"/>
      <c r="R7" s="169" t="s">
        <v>54</v>
      </c>
    </row>
    <row r="8" spans="1:18" ht="20.25" x14ac:dyDescent="0.3">
      <c r="A8" s="170"/>
      <c r="H8" s="170"/>
      <c r="J8" s="163"/>
      <c r="K8" s="163"/>
      <c r="M8" s="170"/>
      <c r="O8" s="163"/>
      <c r="P8" s="163"/>
      <c r="R8" s="163" t="s">
        <v>55</v>
      </c>
    </row>
    <row r="9" spans="1:18" ht="18.75" x14ac:dyDescent="0.3">
      <c r="A9" s="5"/>
      <c r="B9" s="4"/>
      <c r="C9" s="167"/>
      <c r="D9" s="171" t="s">
        <v>74</v>
      </c>
      <c r="E9" s="172">
        <v>0.52777777777777779</v>
      </c>
      <c r="F9" s="173" t="s">
        <v>2</v>
      </c>
      <c r="H9" s="6"/>
      <c r="I9" s="6"/>
      <c r="J9" s="57"/>
      <c r="M9" s="117"/>
      <c r="N9" s="117"/>
      <c r="O9" s="3"/>
      <c r="P9" s="117"/>
      <c r="Q9" s="117"/>
    </row>
    <row r="10" spans="1:18" ht="15.75" x14ac:dyDescent="0.25">
      <c r="A10" s="186" t="s">
        <v>66</v>
      </c>
      <c r="B10" s="3"/>
      <c r="D10" s="174" t="s">
        <v>82</v>
      </c>
      <c r="E10" s="7"/>
      <c r="G10" s="1"/>
      <c r="H10" s="8"/>
      <c r="I10" s="8"/>
      <c r="J10" s="57"/>
      <c r="M10" s="117"/>
      <c r="N10" s="117"/>
      <c r="O10" s="3"/>
      <c r="P10" s="117"/>
      <c r="Q10" s="117"/>
    </row>
    <row r="11" spans="1:18" x14ac:dyDescent="0.25">
      <c r="A11" s="197" t="s">
        <v>18</v>
      </c>
      <c r="B11" s="195" t="s">
        <v>19</v>
      </c>
      <c r="C11" s="195" t="s">
        <v>58</v>
      </c>
      <c r="D11" s="197" t="s">
        <v>59</v>
      </c>
      <c r="E11" s="197" t="s">
        <v>60</v>
      </c>
      <c r="F11" s="197" t="s">
        <v>61</v>
      </c>
      <c r="G11" s="197" t="s">
        <v>62</v>
      </c>
      <c r="H11" s="208" t="s">
        <v>21</v>
      </c>
      <c r="I11" s="209"/>
      <c r="J11" s="209"/>
      <c r="K11" s="209"/>
      <c r="L11" s="209"/>
      <c r="M11" s="209"/>
      <c r="N11" s="210"/>
      <c r="O11" s="197" t="s">
        <v>6</v>
      </c>
      <c r="P11" s="195" t="s">
        <v>7</v>
      </c>
      <c r="Q11" s="195" t="s">
        <v>8</v>
      </c>
      <c r="R11" s="211" t="s">
        <v>9</v>
      </c>
    </row>
    <row r="12" spans="1:18" x14ac:dyDescent="0.25">
      <c r="A12" s="206"/>
      <c r="B12" s="207"/>
      <c r="C12" s="207"/>
      <c r="D12" s="206"/>
      <c r="E12" s="206"/>
      <c r="F12" s="206"/>
      <c r="G12" s="206"/>
      <c r="H12" s="214">
        <v>1</v>
      </c>
      <c r="I12" s="199">
        <v>2</v>
      </c>
      <c r="J12" s="199">
        <v>3</v>
      </c>
      <c r="K12" s="69"/>
      <c r="L12" s="199">
        <v>4</v>
      </c>
      <c r="M12" s="199">
        <v>5</v>
      </c>
      <c r="N12" s="199">
        <v>6</v>
      </c>
      <c r="O12" s="206"/>
      <c r="P12" s="207"/>
      <c r="Q12" s="207"/>
      <c r="R12" s="212"/>
    </row>
    <row r="13" spans="1:18" x14ac:dyDescent="0.25">
      <c r="A13" s="198"/>
      <c r="B13" s="196"/>
      <c r="C13" s="196"/>
      <c r="D13" s="198"/>
      <c r="E13" s="198"/>
      <c r="F13" s="198"/>
      <c r="G13" s="198"/>
      <c r="H13" s="215"/>
      <c r="I13" s="200"/>
      <c r="J13" s="200"/>
      <c r="K13" s="70"/>
      <c r="L13" s="200"/>
      <c r="M13" s="200"/>
      <c r="N13" s="200"/>
      <c r="O13" s="198"/>
      <c r="P13" s="196"/>
      <c r="Q13" s="196"/>
      <c r="R13" s="213"/>
    </row>
    <row r="14" spans="1:18" ht="22.5" x14ac:dyDescent="0.25">
      <c r="A14" s="87">
        <v>1</v>
      </c>
      <c r="B14" s="20">
        <v>416</v>
      </c>
      <c r="C14" s="49" t="str">
        <f>IF(B14=0," ",VLOOKUP(B14,[1]Спортсмены!B$1:H$65536,2,FALSE))</f>
        <v>Митрофанов Александр</v>
      </c>
      <c r="D14" s="50" t="str">
        <f>IF(B14=0," ",VLOOKUP($B14,[1]Спортсмены!$B$1:$H$65536,3,FALSE))</f>
        <v>16.12.1999</v>
      </c>
      <c r="E14" s="46" t="str">
        <f>IF(B14=0," ",IF(VLOOKUP($B14,[1]Спортсмены!$B$1:$H$65536,4,FALSE)=0," ",VLOOKUP($B14,[1]Спортсмены!$B$1:$H$65536,4,FALSE)))</f>
        <v>1</v>
      </c>
      <c r="F14" s="49" t="str">
        <f>IF(B14=0," ",VLOOKUP($B14,[1]Спортсмены!$B$1:$H$65536,5,FALSE))</f>
        <v>Ивановская область</v>
      </c>
      <c r="G14" s="49" t="str">
        <f>IF(B14=0," ",VLOOKUP($B14,[1]Спортсмены!$B$1:$H$65536,6,FALSE))</f>
        <v>ИРО РССС, ИГЭУ</v>
      </c>
      <c r="H14" s="72">
        <v>13.57</v>
      </c>
      <c r="I14" s="72">
        <v>13.62</v>
      </c>
      <c r="J14" s="74">
        <v>13.7</v>
      </c>
      <c r="K14" s="154"/>
      <c r="L14" s="72">
        <v>13.74</v>
      </c>
      <c r="M14" s="74">
        <v>13.59</v>
      </c>
      <c r="N14" s="74">
        <v>14.1</v>
      </c>
      <c r="O14" s="75">
        <v>14.1</v>
      </c>
      <c r="P14" s="46" t="s">
        <v>12</v>
      </c>
      <c r="Q14" s="46">
        <v>20</v>
      </c>
      <c r="R14" s="47" t="str">
        <f>IF(B14=0," ",VLOOKUP($B14,[1]Спортсмены!$B$1:$H$65536,7,FALSE))</f>
        <v>Чахунов Е.И., Мальцев Е.В.</v>
      </c>
    </row>
    <row r="15" spans="1:18" ht="16.5" thickBot="1" x14ac:dyDescent="0.3">
      <c r="A15" s="76"/>
      <c r="B15" s="25"/>
      <c r="C15" s="77"/>
      <c r="D15" s="66"/>
      <c r="E15" s="25"/>
      <c r="F15" s="77"/>
      <c r="G15" s="81"/>
      <c r="H15" s="82"/>
      <c r="I15" s="82"/>
      <c r="J15" s="82"/>
      <c r="K15" s="79"/>
      <c r="L15" s="78"/>
      <c r="M15" s="83"/>
      <c r="N15" s="83"/>
      <c r="O15" s="84"/>
      <c r="P15" s="85"/>
      <c r="Q15" s="88"/>
      <c r="R15" s="65"/>
    </row>
    <row r="16" spans="1:18" ht="16.5" thickTop="1" x14ac:dyDescent="0.25">
      <c r="A16" s="159"/>
      <c r="B16" s="30"/>
      <c r="C16" s="61"/>
      <c r="D16" s="30"/>
      <c r="E16" s="30"/>
      <c r="F16" s="61"/>
      <c r="G16" s="61"/>
      <c r="H16" s="144"/>
      <c r="I16" s="144"/>
      <c r="J16" s="80"/>
      <c r="K16" s="80"/>
      <c r="L16" s="80"/>
      <c r="M16" s="122"/>
      <c r="N16" s="122"/>
      <c r="O16" s="182"/>
      <c r="P16" s="183"/>
      <c r="Q16" s="183"/>
      <c r="R16" s="28"/>
    </row>
    <row r="17" spans="1:18" ht="15.75" x14ac:dyDescent="0.25">
      <c r="A17" s="159"/>
      <c r="B17" s="30"/>
      <c r="C17" s="61"/>
      <c r="D17" s="30"/>
      <c r="E17" s="30"/>
      <c r="F17" s="61"/>
      <c r="G17" s="61"/>
      <c r="H17" s="144"/>
      <c r="I17" s="144"/>
      <c r="J17" s="80"/>
      <c r="K17" s="80"/>
      <c r="L17" s="80"/>
      <c r="M17" s="122"/>
      <c r="N17" s="122"/>
      <c r="O17" s="182"/>
      <c r="P17" s="183"/>
      <c r="Q17" s="183"/>
      <c r="R17" s="28"/>
    </row>
    <row r="18" spans="1:18" ht="15.75" x14ac:dyDescent="0.25">
      <c r="A18" s="159"/>
      <c r="B18" s="30"/>
      <c r="C18" s="61"/>
      <c r="D18" s="30"/>
      <c r="E18" s="30"/>
      <c r="F18" s="61"/>
      <c r="G18" s="61"/>
      <c r="H18" s="144"/>
      <c r="I18" s="144"/>
      <c r="J18" s="80"/>
      <c r="K18" s="80"/>
      <c r="L18" s="80"/>
      <c r="M18" s="122"/>
      <c r="N18" s="122"/>
      <c r="O18" s="182"/>
      <c r="P18" s="183"/>
      <c r="Q18" s="183"/>
      <c r="R18" s="28"/>
    </row>
    <row r="19" spans="1:18" ht="15.75" x14ac:dyDescent="0.25">
      <c r="A19" s="159"/>
      <c r="B19" s="30"/>
      <c r="C19" s="61"/>
      <c r="D19" s="30"/>
      <c r="E19" s="30"/>
      <c r="F19" s="61"/>
      <c r="G19" s="61"/>
      <c r="H19" s="144"/>
      <c r="I19" s="144"/>
      <c r="J19" s="80"/>
      <c r="K19" s="80"/>
      <c r="L19" s="80"/>
      <c r="M19" s="122"/>
      <c r="N19" s="122"/>
      <c r="O19" s="182"/>
      <c r="P19" s="183"/>
      <c r="Q19" s="183"/>
      <c r="R19" s="28"/>
    </row>
    <row r="20" spans="1:18" x14ac:dyDescent="0.25">
      <c r="A20" s="116"/>
      <c r="B20" s="102"/>
      <c r="C20" s="95"/>
      <c r="D20" s="95"/>
      <c r="E20" s="159"/>
      <c r="F20" s="28" t="s">
        <v>63</v>
      </c>
      <c r="G20" s="80"/>
      <c r="H20" s="30"/>
      <c r="I20" s="28"/>
      <c r="J20" s="28" t="s">
        <v>44</v>
      </c>
      <c r="K20" s="28"/>
    </row>
    <row r="21" spans="1:18" ht="15.75" x14ac:dyDescent="0.25">
      <c r="A21" s="116"/>
      <c r="B21" s="159"/>
      <c r="C21" s="95"/>
      <c r="D21" s="95"/>
      <c r="E21" s="159"/>
      <c r="F21" s="28"/>
      <c r="G21" s="80"/>
      <c r="H21" s="30"/>
      <c r="I21" s="28"/>
      <c r="J21" s="28"/>
      <c r="K21" s="28"/>
      <c r="P21" s="30"/>
      <c r="Q21" s="146"/>
      <c r="R21" s="90"/>
    </row>
    <row r="22" spans="1:18" ht="15.75" x14ac:dyDescent="0.25">
      <c r="A22" s="116"/>
      <c r="B22" s="159"/>
      <c r="C22" s="95"/>
      <c r="D22" s="95"/>
      <c r="E22" s="159"/>
      <c r="F22" s="28"/>
      <c r="G22" s="80"/>
      <c r="H22" s="30"/>
      <c r="I22" s="28"/>
      <c r="J22" s="28"/>
      <c r="K22" s="28"/>
      <c r="P22" s="30"/>
      <c r="Q22" s="146"/>
      <c r="R22" s="90"/>
    </row>
    <row r="23" spans="1:18" ht="15.75" x14ac:dyDescent="0.25">
      <c r="A23" s="116"/>
      <c r="B23" s="159"/>
      <c r="C23" s="95"/>
      <c r="D23" s="95"/>
      <c r="E23" s="159"/>
      <c r="F23" s="28"/>
      <c r="G23" s="80"/>
      <c r="H23" s="30"/>
      <c r="I23" s="28"/>
      <c r="J23" s="28"/>
      <c r="K23" s="28"/>
      <c r="P23" s="30"/>
      <c r="Q23" s="146"/>
      <c r="R23" s="90"/>
    </row>
    <row r="24" spans="1:18" ht="15.75" x14ac:dyDescent="0.25">
      <c r="A24" s="116"/>
      <c r="B24" s="159"/>
      <c r="C24" s="95"/>
      <c r="D24" s="95"/>
      <c r="E24" s="159"/>
      <c r="F24" s="28" t="s">
        <v>64</v>
      </c>
      <c r="G24" s="80"/>
      <c r="H24" s="30"/>
      <c r="I24" s="28"/>
      <c r="J24" s="28" t="s">
        <v>45</v>
      </c>
      <c r="K24" s="28"/>
      <c r="P24" s="30"/>
      <c r="Q24" s="146"/>
      <c r="R24" s="90"/>
    </row>
    <row r="25" spans="1:18" ht="15.75" x14ac:dyDescent="0.25">
      <c r="A25" s="159"/>
      <c r="B25" s="30"/>
      <c r="C25" s="61"/>
      <c r="D25" s="30"/>
      <c r="E25" s="30"/>
      <c r="F25" s="61"/>
      <c r="G25" s="61"/>
      <c r="H25" s="144"/>
      <c r="I25" s="144"/>
      <c r="J25" s="80"/>
      <c r="K25" s="80"/>
      <c r="L25" s="80"/>
      <c r="M25" s="122"/>
      <c r="N25" s="122"/>
      <c r="O25" s="182"/>
      <c r="P25" s="183"/>
      <c r="Q25" s="183"/>
      <c r="R25" s="28"/>
    </row>
    <row r="26" spans="1:18" ht="15.75" x14ac:dyDescent="0.25">
      <c r="A26" s="159"/>
      <c r="B26" s="30"/>
      <c r="C26" s="61"/>
      <c r="D26" s="30"/>
      <c r="E26" s="30"/>
      <c r="F26" s="61"/>
      <c r="G26" s="61"/>
      <c r="H26" s="144"/>
      <c r="I26" s="144"/>
      <c r="J26" s="80"/>
      <c r="K26" s="80"/>
      <c r="L26" s="80"/>
      <c r="M26" s="122"/>
      <c r="N26" s="122"/>
      <c r="O26" s="182"/>
      <c r="P26" s="183"/>
      <c r="Q26" s="183"/>
      <c r="R26" s="28"/>
    </row>
    <row r="27" spans="1:18" ht="15.75" x14ac:dyDescent="0.25">
      <c r="A27" s="159"/>
      <c r="B27" s="30"/>
      <c r="C27" s="61"/>
      <c r="D27" s="30"/>
      <c r="E27" s="30"/>
      <c r="F27" s="61"/>
      <c r="G27" s="61"/>
      <c r="H27" s="144"/>
      <c r="I27" s="144"/>
      <c r="J27" s="80"/>
      <c r="K27" s="80"/>
      <c r="L27" s="80"/>
      <c r="M27" s="122"/>
      <c r="N27" s="122"/>
      <c r="O27" s="182"/>
      <c r="P27" s="183"/>
      <c r="Q27" s="183"/>
      <c r="R27" s="28"/>
    </row>
    <row r="28" spans="1:18" ht="15.75" x14ac:dyDescent="0.25">
      <c r="A28" s="159"/>
      <c r="B28" s="30"/>
      <c r="C28" s="61"/>
      <c r="D28" s="30"/>
      <c r="E28" s="30"/>
      <c r="F28" s="61"/>
      <c r="G28" s="61"/>
      <c r="H28" s="144"/>
      <c r="I28" s="144"/>
      <c r="J28" s="80"/>
      <c r="K28" s="80"/>
      <c r="L28" s="80"/>
      <c r="M28" s="122"/>
      <c r="N28" s="122"/>
      <c r="O28" s="182"/>
      <c r="P28" s="183"/>
      <c r="Q28" s="183"/>
      <c r="R28" s="28"/>
    </row>
    <row r="29" spans="1:18" ht="15.75" x14ac:dyDescent="0.25">
      <c r="A29" s="159"/>
      <c r="B29" s="30"/>
      <c r="C29" s="61"/>
      <c r="D29" s="30"/>
      <c r="E29" s="30"/>
      <c r="F29" s="61"/>
      <c r="G29" s="61"/>
      <c r="H29" s="144"/>
      <c r="I29" s="144"/>
      <c r="J29" s="80"/>
      <c r="K29" s="80"/>
      <c r="L29" s="80"/>
      <c r="M29" s="122"/>
      <c r="N29" s="122"/>
      <c r="O29" s="182"/>
      <c r="P29" s="183"/>
      <c r="Q29" s="183"/>
      <c r="R29" s="28"/>
    </row>
    <row r="30" spans="1:18" ht="15.75" x14ac:dyDescent="0.25">
      <c r="A30" s="159"/>
      <c r="B30" s="30"/>
      <c r="C30" s="61"/>
      <c r="D30" s="30"/>
      <c r="E30" s="30"/>
      <c r="F30" s="61"/>
      <c r="G30" s="61"/>
      <c r="H30" s="144"/>
      <c r="I30" s="144"/>
      <c r="J30" s="80"/>
      <c r="K30" s="80"/>
      <c r="L30" s="80"/>
      <c r="M30" s="122"/>
      <c r="N30" s="122"/>
      <c r="O30" s="182"/>
      <c r="P30" s="183"/>
      <c r="Q30" s="183"/>
      <c r="R30" s="28"/>
    </row>
    <row r="31" spans="1:18" ht="15.75" x14ac:dyDescent="0.25">
      <c r="A31" s="159"/>
      <c r="B31" s="30"/>
      <c r="C31" s="61"/>
      <c r="D31" s="30"/>
      <c r="E31" s="30"/>
      <c r="F31" s="61"/>
      <c r="G31" s="61"/>
      <c r="H31" s="144"/>
      <c r="I31" s="144"/>
      <c r="J31" s="80"/>
      <c r="K31" s="80"/>
      <c r="L31" s="80"/>
      <c r="M31" s="122"/>
      <c r="N31" s="122"/>
      <c r="O31" s="182"/>
      <c r="P31" s="183"/>
      <c r="Q31" s="183"/>
      <c r="R31" s="28"/>
    </row>
    <row r="32" spans="1:18" ht="15.75" x14ac:dyDescent="0.25">
      <c r="A32" s="159"/>
      <c r="B32" s="30"/>
      <c r="C32" s="61"/>
      <c r="D32" s="30"/>
      <c r="E32" s="30"/>
      <c r="F32" s="61"/>
      <c r="G32" s="61"/>
      <c r="H32" s="144"/>
      <c r="I32" s="144"/>
      <c r="J32" s="80"/>
      <c r="K32" s="80"/>
      <c r="L32" s="80"/>
      <c r="M32" s="122"/>
      <c r="N32" s="122"/>
      <c r="O32" s="182"/>
      <c r="P32" s="183"/>
      <c r="Q32" s="183"/>
      <c r="R32" s="28"/>
    </row>
    <row r="33" spans="1:18" ht="15.75" x14ac:dyDescent="0.25">
      <c r="A33" s="159"/>
      <c r="B33" s="30"/>
      <c r="C33" s="61"/>
      <c r="D33" s="30"/>
      <c r="E33" s="30"/>
      <c r="F33" s="61"/>
      <c r="G33" s="61"/>
      <c r="H33" s="144"/>
      <c r="I33" s="144"/>
      <c r="J33" s="80"/>
      <c r="K33" s="80"/>
      <c r="L33" s="80"/>
      <c r="M33" s="122"/>
      <c r="N33" s="122"/>
      <c r="O33" s="182"/>
      <c r="P33" s="183"/>
      <c r="Q33" s="183"/>
      <c r="R33" s="28"/>
    </row>
    <row r="34" spans="1:18" ht="15.75" x14ac:dyDescent="0.25">
      <c r="A34" s="159"/>
      <c r="B34" s="30"/>
      <c r="C34" s="61"/>
      <c r="D34" s="30"/>
      <c r="E34" s="30"/>
      <c r="F34" s="61"/>
      <c r="G34" s="61"/>
      <c r="H34" s="144"/>
      <c r="I34" s="144"/>
      <c r="J34" s="80"/>
      <c r="K34" s="80"/>
      <c r="L34" s="80"/>
      <c r="M34" s="122"/>
      <c r="N34" s="122"/>
      <c r="O34" s="182"/>
      <c r="P34" s="183"/>
      <c r="Q34" s="183"/>
      <c r="R34" s="28"/>
    </row>
    <row r="35" spans="1:18" ht="15.75" x14ac:dyDescent="0.25">
      <c r="A35" s="159"/>
      <c r="B35" s="30"/>
      <c r="C35" s="61"/>
      <c r="D35" s="30"/>
      <c r="E35" s="30"/>
      <c r="F35" s="61"/>
      <c r="G35" s="61"/>
      <c r="H35" s="144"/>
      <c r="I35" s="144"/>
      <c r="J35" s="80"/>
      <c r="K35" s="80"/>
      <c r="L35" s="80"/>
      <c r="M35" s="122"/>
      <c r="N35" s="122"/>
      <c r="O35" s="182"/>
      <c r="P35" s="183"/>
      <c r="Q35" s="183"/>
      <c r="R35" s="28"/>
    </row>
    <row r="36" spans="1:18" ht="15.75" x14ac:dyDescent="0.25">
      <c r="A36" s="159"/>
      <c r="B36" s="30"/>
      <c r="C36" s="61"/>
      <c r="D36" s="30"/>
      <c r="E36" s="30"/>
      <c r="F36" s="61"/>
      <c r="G36" s="61"/>
      <c r="H36" s="144"/>
      <c r="I36" s="144"/>
      <c r="J36" s="80"/>
      <c r="K36" s="80"/>
      <c r="L36" s="80"/>
      <c r="M36" s="122"/>
      <c r="N36" s="122"/>
      <c r="O36" s="182"/>
      <c r="P36" s="183"/>
      <c r="Q36" s="183"/>
      <c r="R36" s="28"/>
    </row>
    <row r="37" spans="1:18" ht="15.75" x14ac:dyDescent="0.25">
      <c r="A37" s="159"/>
      <c r="B37" s="30"/>
      <c r="C37" s="61"/>
      <c r="D37" s="30"/>
      <c r="E37" s="30"/>
      <c r="F37" s="61"/>
      <c r="G37" s="61"/>
      <c r="H37" s="144"/>
      <c r="I37" s="144"/>
      <c r="J37" s="80"/>
      <c r="K37" s="80"/>
      <c r="L37" s="80"/>
      <c r="M37" s="122"/>
      <c r="N37" s="122"/>
      <c r="O37" s="182"/>
      <c r="P37" s="183"/>
      <c r="Q37" s="183"/>
      <c r="R37" s="28"/>
    </row>
    <row r="38" spans="1:18" ht="15.75" x14ac:dyDescent="0.25">
      <c r="A38" s="159"/>
      <c r="B38" s="30"/>
      <c r="C38" s="61"/>
      <c r="D38" s="30"/>
      <c r="E38" s="30"/>
      <c r="F38" s="61"/>
      <c r="G38" s="61"/>
      <c r="H38" s="144"/>
      <c r="I38" s="144"/>
      <c r="J38" s="80"/>
      <c r="K38" s="80"/>
      <c r="L38" s="80"/>
      <c r="M38" s="122"/>
      <c r="N38" s="122"/>
      <c r="O38" s="182"/>
      <c r="P38" s="183"/>
      <c r="Q38" s="183"/>
      <c r="R38" s="28"/>
    </row>
    <row r="39" spans="1:18" ht="15.75" x14ac:dyDescent="0.25">
      <c r="A39" s="159"/>
      <c r="B39" s="30"/>
      <c r="C39" s="61"/>
      <c r="D39" s="30"/>
      <c r="E39" s="30"/>
      <c r="F39" s="61"/>
      <c r="G39" s="61"/>
      <c r="H39" s="144"/>
      <c r="I39" s="144"/>
      <c r="J39" s="80"/>
      <c r="K39" s="80"/>
      <c r="L39" s="80"/>
      <c r="M39" s="122"/>
      <c r="N39" s="122"/>
      <c r="O39" s="182"/>
      <c r="P39" s="183"/>
      <c r="Q39" s="183"/>
      <c r="R39" s="28"/>
    </row>
    <row r="40" spans="1:18" ht="15.75" x14ac:dyDescent="0.25">
      <c r="A40" s="159"/>
      <c r="B40" s="30"/>
      <c r="C40" s="61"/>
      <c r="D40" s="30"/>
      <c r="E40" s="30"/>
      <c r="F40" s="61"/>
      <c r="G40" s="61"/>
      <c r="H40" s="144"/>
      <c r="I40" s="144"/>
      <c r="J40" s="80"/>
      <c r="K40" s="80"/>
      <c r="L40" s="80"/>
      <c r="M40" s="122"/>
      <c r="N40" s="122"/>
      <c r="O40" s="182"/>
      <c r="P40" s="183"/>
      <c r="Q40" s="183"/>
      <c r="R40" s="28"/>
    </row>
    <row r="41" spans="1:18" ht="15.75" x14ac:dyDescent="0.25">
      <c r="A41" s="159"/>
      <c r="B41" s="30"/>
      <c r="C41" s="61"/>
      <c r="D41" s="30"/>
      <c r="E41" s="30"/>
      <c r="F41" s="61"/>
      <c r="G41" s="61"/>
      <c r="H41" s="144"/>
      <c r="I41" s="144"/>
      <c r="J41" s="80"/>
      <c r="K41" s="80"/>
      <c r="L41" s="80"/>
      <c r="M41" s="122"/>
      <c r="N41" s="122"/>
      <c r="O41" s="182"/>
      <c r="P41" s="183"/>
      <c r="Q41" s="183"/>
      <c r="R41" s="28"/>
    </row>
    <row r="42" spans="1:18" ht="15.75" x14ac:dyDescent="0.25">
      <c r="A42" s="159"/>
      <c r="B42" s="30"/>
      <c r="C42" s="61"/>
      <c r="D42" s="30"/>
      <c r="E42" s="30"/>
      <c r="F42" s="61"/>
      <c r="G42" s="61"/>
      <c r="H42" s="144"/>
      <c r="I42" s="144"/>
      <c r="J42" s="80"/>
      <c r="K42" s="80"/>
      <c r="L42" s="80"/>
      <c r="M42" s="122"/>
      <c r="N42" s="122"/>
      <c r="O42" s="182"/>
      <c r="P42" s="183"/>
      <c r="Q42" s="183"/>
      <c r="R42" s="28"/>
    </row>
    <row r="43" spans="1:18" ht="15.75" x14ac:dyDescent="0.25">
      <c r="A43" s="159"/>
      <c r="B43" s="30"/>
      <c r="C43" s="61"/>
      <c r="D43" s="30"/>
      <c r="E43" s="30"/>
      <c r="F43" s="61"/>
      <c r="G43" s="61"/>
      <c r="H43" s="144"/>
      <c r="I43" s="144"/>
      <c r="J43" s="80"/>
      <c r="K43" s="80"/>
      <c r="L43" s="80"/>
      <c r="M43" s="122"/>
      <c r="N43" s="122"/>
      <c r="O43" s="182"/>
      <c r="P43" s="183"/>
      <c r="Q43" s="183"/>
      <c r="R43" s="28"/>
    </row>
  </sheetData>
  <mergeCells count="22"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  <mergeCell ref="A1:R1"/>
    <mergeCell ref="A2:R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3" sqref="A43:XFD158"/>
    </sheetView>
  </sheetViews>
  <sheetFormatPr defaultRowHeight="15" x14ac:dyDescent="0.25"/>
  <cols>
    <col min="1" max="1" width="5.85546875" customWidth="1"/>
    <col min="2" max="2" width="5.5703125" bestFit="1" customWidth="1"/>
    <col min="3" max="3" width="22" customWidth="1"/>
    <col min="4" max="4" width="10.85546875" customWidth="1"/>
    <col min="5" max="5" width="6.85546875" customWidth="1"/>
    <col min="6" max="6" width="20.85546875" customWidth="1"/>
    <col min="7" max="7" width="35.85546875" customWidth="1"/>
    <col min="8" max="8" width="9.42578125" customWidth="1"/>
    <col min="9" max="9" width="7" bestFit="1" customWidth="1"/>
    <col min="10" max="10" width="3.85546875" customWidth="1"/>
    <col min="11" max="11" width="27.7109375" customWidth="1"/>
  </cols>
  <sheetData>
    <row r="1" spans="1:11" ht="16.5" x14ac:dyDescent="0.25">
      <c r="A1" s="193" t="s">
        <v>51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ht="16.5" x14ac:dyDescent="0.25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6.5" x14ac:dyDescent="0.25">
      <c r="A3" s="193" t="s">
        <v>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6.5" x14ac:dyDescent="0.25">
      <c r="A4" s="194" t="s">
        <v>65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0.25" x14ac:dyDescent="0.3">
      <c r="A5" s="163"/>
      <c r="B5" s="163"/>
      <c r="C5" s="163"/>
      <c r="D5" s="163"/>
      <c r="E5" s="163"/>
      <c r="F5" s="163"/>
      <c r="H5" s="163"/>
      <c r="I5" s="163"/>
      <c r="J5" s="163"/>
      <c r="K5" s="164" t="s">
        <v>53</v>
      </c>
    </row>
    <row r="6" spans="1:11" ht="18" x14ac:dyDescent="0.25">
      <c r="A6" s="1"/>
      <c r="B6" s="165"/>
      <c r="C6" s="165"/>
      <c r="D6" s="157"/>
      <c r="F6" s="2"/>
      <c r="H6" s="2"/>
      <c r="I6" s="2"/>
      <c r="J6" s="2"/>
      <c r="K6" s="166" t="s">
        <v>0</v>
      </c>
    </row>
    <row r="7" spans="1:11" ht="15.75" x14ac:dyDescent="0.25">
      <c r="A7" s="1"/>
      <c r="B7" s="167"/>
      <c r="C7" s="167"/>
      <c r="D7" s="9"/>
      <c r="F7" s="168"/>
      <c r="H7" s="168"/>
      <c r="K7" s="169" t="s">
        <v>54</v>
      </c>
    </row>
    <row r="8" spans="1:11" ht="20.25" x14ac:dyDescent="0.3">
      <c r="A8" s="170"/>
      <c r="H8" s="170"/>
      <c r="J8" s="163"/>
      <c r="K8" s="163" t="s">
        <v>55</v>
      </c>
    </row>
    <row r="9" spans="1:11" ht="18.75" x14ac:dyDescent="0.3">
      <c r="A9" s="5"/>
      <c r="B9" s="4"/>
      <c r="C9" s="167"/>
      <c r="D9" s="171" t="s">
        <v>74</v>
      </c>
      <c r="E9" s="172">
        <v>0.75</v>
      </c>
      <c r="F9" s="173" t="s">
        <v>15</v>
      </c>
      <c r="H9" s="6"/>
      <c r="I9" s="6"/>
      <c r="J9" s="57"/>
    </row>
    <row r="10" spans="1:11" ht="15.75" x14ac:dyDescent="0.25">
      <c r="A10" s="67" t="s">
        <v>66</v>
      </c>
      <c r="B10" s="3"/>
      <c r="D10" s="174" t="s">
        <v>87</v>
      </c>
      <c r="E10" s="7"/>
      <c r="F10" s="186" t="s">
        <v>88</v>
      </c>
      <c r="G10" s="1"/>
      <c r="H10" s="8"/>
      <c r="I10" s="8"/>
      <c r="J10" s="57"/>
    </row>
    <row r="11" spans="1:11" x14ac:dyDescent="0.25">
      <c r="A11" s="251" t="s">
        <v>39</v>
      </c>
      <c r="B11" s="251" t="s">
        <v>19</v>
      </c>
      <c r="C11" s="195" t="s">
        <v>58</v>
      </c>
      <c r="D11" s="197" t="s">
        <v>59</v>
      </c>
      <c r="E11" s="197" t="s">
        <v>60</v>
      </c>
      <c r="F11" s="197" t="s">
        <v>61</v>
      </c>
      <c r="G11" s="197" t="s">
        <v>62</v>
      </c>
      <c r="H11" s="254" t="s">
        <v>6</v>
      </c>
      <c r="I11" s="197" t="s">
        <v>34</v>
      </c>
      <c r="J11" s="197" t="s">
        <v>35</v>
      </c>
      <c r="K11" s="211" t="s">
        <v>9</v>
      </c>
    </row>
    <row r="12" spans="1:11" ht="15.75" thickBot="1" x14ac:dyDescent="0.3">
      <c r="A12" s="252"/>
      <c r="B12" s="252"/>
      <c r="C12" s="253"/>
      <c r="D12" s="249"/>
      <c r="E12" s="249"/>
      <c r="F12" s="249"/>
      <c r="G12" s="249"/>
      <c r="H12" s="255"/>
      <c r="I12" s="256"/>
      <c r="J12" s="249"/>
      <c r="K12" s="250"/>
    </row>
    <row r="13" spans="1:11" ht="15.75" thickTop="1" x14ac:dyDescent="0.25">
      <c r="A13" s="259">
        <v>1</v>
      </c>
      <c r="B13" s="110">
        <v>379</v>
      </c>
      <c r="C13" s="111" t="str">
        <f>IF(B13=0," ",VLOOKUP(B13,[1]Спортсмены!B$1:H$65536,2,FALSE))</f>
        <v>Акулов Дмитрий</v>
      </c>
      <c r="D13" s="115" t="str">
        <f>IF(B13=0," ",VLOOKUP($B13,[1]Спортсмены!$B$1:$H$65536,3,FALSE))</f>
        <v>22.04.1999</v>
      </c>
      <c r="E13" s="112" t="str">
        <f>IF(B13=0," ",IF(VLOOKUP($B13,[1]Спортсмены!$B$1:$H$65536,4,FALSE)=0," ",VLOOKUP($B13,[1]Спортсмены!$B$1:$H$65536,4,FALSE)))</f>
        <v>1</v>
      </c>
      <c r="F13" s="111" t="str">
        <f>IF(B13=0," ",VLOOKUP($B13,[1]Спортсмены!$B$1:$H$65536,5,FALSE))</f>
        <v>Ивановская область</v>
      </c>
      <c r="G13" s="111" t="str">
        <f>IF(B13=0," ",VLOOKUP($B13,[1]Спортсмены!$B$1:$H$65536,6,FALSE))</f>
        <v>СДЮШОР им. Клюгина</v>
      </c>
      <c r="H13" s="242">
        <v>1.0969907407407408E-3</v>
      </c>
      <c r="I13" s="244" t="str">
        <f>IF(H13=0," ",IF(H13&lt;=[1]Разряды!$D$10,[1]Разряды!$D$3,IF(H13&lt;=[1]Разряды!$E$10,[1]Разряды!$E$3,IF(H13&lt;=[1]Разряды!$F$10,[1]Разряды!$F$3,IF(H13&lt;=[1]Разряды!$G$10,[1]Разряды!$G$3,IF(H13&lt;=[1]Разряды!$H$10,[1]Разряды!$H$3,IF(H13&lt;=[1]Разряды!$I$10,[1]Разряды!$I$3,IF(H13&lt;=[1]Разряды!$J$10,[1]Разряды!$J$3,"б/р"))))))))</f>
        <v>2р</v>
      </c>
      <c r="J13" s="116"/>
      <c r="K13" s="111" t="str">
        <f>IF(B13=0," ",VLOOKUP($B13,[1]Спортсмены!$B$1:$H$65536,7,FALSE))</f>
        <v>Яковлев А.Н.</v>
      </c>
    </row>
    <row r="14" spans="1:11" x14ac:dyDescent="0.25">
      <c r="A14" s="257"/>
      <c r="B14" s="19">
        <v>417</v>
      </c>
      <c r="C14" s="14" t="str">
        <f>IF(B14=0," ",VLOOKUP(B14,[1]Спортсмены!B$1:H$65536,2,FALSE))</f>
        <v>Морозов Кирилл</v>
      </c>
      <c r="D14" s="71" t="str">
        <f>IF(B14=0," ",VLOOKUP($B14,[1]Спортсмены!$B$1:$H$65536,3,FALSE))</f>
        <v>04.09.1999</v>
      </c>
      <c r="E14" s="16" t="str">
        <f>IF(B14=0," ",IF(VLOOKUP($B14,[1]Спортсмены!$B$1:$H$65536,4,FALSE)=0," ",VLOOKUP($B14,[1]Спортсмены!$B$1:$H$65536,4,FALSE)))</f>
        <v>1</v>
      </c>
      <c r="F14" s="14" t="str">
        <f>IF(B14=0," ",VLOOKUP($B14,[1]Спортсмены!$B$1:$H$65536,5,FALSE))</f>
        <v>Ивановская область</v>
      </c>
      <c r="G14" s="14" t="str">
        <f>IF(B14=0," ",VLOOKUP($B14,[1]Спортсмены!$B$1:$H$65536,6,FALSE))</f>
        <v>СДЮШОР им.С.Клюгина</v>
      </c>
      <c r="H14" s="242"/>
      <c r="I14" s="244"/>
      <c r="J14" s="246">
        <v>20</v>
      </c>
      <c r="K14" s="14" t="str">
        <f>IF(B14=0," ",VLOOKUP($B14,[1]Спортсмены!$B$1:$H$65536,7,FALSE))</f>
        <v>Мальцев Е.В.</v>
      </c>
    </row>
    <row r="15" spans="1:11" x14ac:dyDescent="0.25">
      <c r="A15" s="257"/>
      <c r="B15" s="19">
        <v>426</v>
      </c>
      <c r="C15" s="14" t="str">
        <f>IF(B15=0," ",VLOOKUP(B15,[1]Спортсмены!B$1:H$65536,2,FALSE))</f>
        <v>Савченко Максим</v>
      </c>
      <c r="D15" s="71" t="str">
        <f>IF(B15=0," ",VLOOKUP($B15,[1]Спортсмены!$B$1:$H$65536,3,FALSE))</f>
        <v>14.05.1999</v>
      </c>
      <c r="E15" s="16" t="str">
        <f>IF(B15=0," ",IF(VLOOKUP($B15,[1]Спортсмены!$B$1:$H$65536,4,FALSE)=0," ",VLOOKUP($B15,[1]Спортсмены!$B$1:$H$65536,4,FALSE)))</f>
        <v>КМС</v>
      </c>
      <c r="F15" s="14" t="str">
        <f>IF(B15=0," ",VLOOKUP($B15,[1]Спортсмены!$B$1:$H$65536,5,FALSE))</f>
        <v>Ивановская область</v>
      </c>
      <c r="G15" s="14" t="str">
        <f>IF(B15=0," ",VLOOKUP($B15,[1]Спортсмены!$B$1:$H$65536,6,FALSE))</f>
        <v>ИРО РССС, ИГЭУ</v>
      </c>
      <c r="H15" s="242"/>
      <c r="I15" s="244"/>
      <c r="J15" s="246"/>
      <c r="K15" s="14" t="str">
        <f>IF(B15=0," ",VLOOKUP($B15,[1]Спортсмены!$B$1:$H$65536,7,FALSE))</f>
        <v>Чахунов Е.И., Рябова И.Д.</v>
      </c>
    </row>
    <row r="16" spans="1:11" ht="15.75" thickBot="1" x14ac:dyDescent="0.3">
      <c r="A16" s="258"/>
      <c r="B16" s="34">
        <v>438</v>
      </c>
      <c r="C16" s="24" t="str">
        <f>IF(B16=0," ",VLOOKUP(B16,[1]Спортсмены!B$1:H$65536,2,FALSE))</f>
        <v>Щербаков Кирилл</v>
      </c>
      <c r="D16" s="101" t="str">
        <f>IF(B16=0," ",VLOOKUP($B16,[1]Спортсмены!$B$1:$H$65536,3,FALSE))</f>
        <v>28.08.2000</v>
      </c>
      <c r="E16" s="25" t="str">
        <f>IF(B16=0," ",IF(VLOOKUP($B16,[1]Спортсмены!$B$1:$H$65536,4,FALSE)=0," ",VLOOKUP($B16,[1]Спортсмены!$B$1:$H$65536,4,FALSE)))</f>
        <v>1</v>
      </c>
      <c r="F16" s="24" t="str">
        <f>IF(B16=0," ",VLOOKUP($B16,[1]Спортсмены!$B$1:$H$65536,5,FALSE))</f>
        <v>Ивановская область</v>
      </c>
      <c r="G16" s="24" t="str">
        <f>IF(B16=0," ",VLOOKUP($B16,[1]Спортсмены!$B$1:$H$65536,6,FALSE))</f>
        <v>ДЮСШ1</v>
      </c>
      <c r="H16" s="243"/>
      <c r="I16" s="245"/>
      <c r="J16" s="114"/>
      <c r="K16" s="98" t="str">
        <f>IF(B16=0," ",VLOOKUP($B16,[1]Спортсмены!$B$1:$H$65536,7,FALSE))</f>
        <v>Кашникова Т.А., Гильмутдинов Ю.А.</v>
      </c>
    </row>
    <row r="17" spans="1:11" ht="15.75" thickTop="1" x14ac:dyDescent="0.25">
      <c r="A17" s="259">
        <v>2</v>
      </c>
      <c r="B17" s="110">
        <v>152</v>
      </c>
      <c r="C17" s="111" t="str">
        <f>IF(B17=0," ",VLOOKUP(B17,[1]Спортсмены!B$1:H$65536,2,FALSE))</f>
        <v>Шашин Сергей</v>
      </c>
      <c r="D17" s="71">
        <f>IF(B17=0," ",VLOOKUP($B17,[1]Спортсмены!$B$1:$H$65536,3,FALSE))</f>
        <v>36248</v>
      </c>
      <c r="E17" s="112">
        <f>IF(B17=0," ",IF(VLOOKUP($B17,[1]Спортсмены!$B$1:$H$65536,4,FALSE)=0," ",VLOOKUP($B17,[1]Спортсмены!$B$1:$H$65536,4,FALSE)))</f>
        <v>1</v>
      </c>
      <c r="F17" s="111" t="str">
        <f>IF(B17=0," ",VLOOKUP($B17,[1]Спортсмены!$B$1:$H$65536,5,FALSE))</f>
        <v>Ярославская область</v>
      </c>
      <c r="G17" s="155" t="str">
        <f>IF(B17=0," ",VLOOKUP($B17,[1]Спортсмены!$B$1:$H$65536,6,FALSE))</f>
        <v>ГУ ЯО "СШОР по лёгкой атлетике и адаптивному спорту"</v>
      </c>
      <c r="H17" s="247">
        <v>1.1043981481481482E-3</v>
      </c>
      <c r="I17" s="248" t="str">
        <f>IF(H17=0," ",IF(H17&lt;=[1]Разряды!$D$10,[1]Разряды!$D$3,IF(H17&lt;=[1]Разряды!$E$10,[1]Разряды!$E$3,IF(H17&lt;=[1]Разряды!$F$10,[1]Разряды!$F$3,IF(H17&lt;=[1]Разряды!$G$10,[1]Разряды!$G$3,IF(H17&lt;=[1]Разряды!$H$10,[1]Разряды!$H$3,IF(H17&lt;=[1]Разряды!$I$10,[1]Разряды!$I$3,IF(H17&lt;=[1]Разряды!$J$10,[1]Разряды!$J$3,"б/р"))))))))</f>
        <v>2р</v>
      </c>
      <c r="J17" s="113"/>
      <c r="K17" s="111" t="str">
        <f>IF(B17=0," ",VLOOKUP($B17,[1]Спортсмены!$B$1:$H$65536,7,FALSE))</f>
        <v>Филинова С.К., Лыкова О.В.</v>
      </c>
    </row>
    <row r="18" spans="1:11" x14ac:dyDescent="0.25">
      <c r="A18" s="257"/>
      <c r="B18" s="19">
        <v>44</v>
      </c>
      <c r="C18" s="14" t="str">
        <f>IF(B18=0," ",VLOOKUP(B18,[1]Спортсмены!B$1:H$65536,2,FALSE))</f>
        <v>Дыбов Алексей</v>
      </c>
      <c r="D18" s="71">
        <f>IF(B18=0," ",VLOOKUP($B18,[1]Спортсмены!$B$1:$H$65536,3,FALSE))</f>
        <v>36756</v>
      </c>
      <c r="E18" s="16">
        <f>IF(B18=0," ",IF(VLOOKUP($B18,[1]Спортсмены!$B$1:$H$65536,4,FALSE)=0," ",VLOOKUP($B18,[1]Спортсмены!$B$1:$H$65536,4,FALSE)))</f>
        <v>2</v>
      </c>
      <c r="F18" s="14" t="str">
        <f>IF(B18=0," ",VLOOKUP($B18,[1]Спортсмены!$B$1:$H$65536,5,FALSE))</f>
        <v>Ярославская область</v>
      </c>
      <c r="G18" s="14" t="str">
        <f>IF(B18=0," ",VLOOKUP($B18,[1]Спортсмены!$B$1:$H$65536,6,FALSE))</f>
        <v>МУ СШОР № 19</v>
      </c>
      <c r="H18" s="242"/>
      <c r="I18" s="244"/>
      <c r="J18" s="246" t="s">
        <v>13</v>
      </c>
      <c r="K18" s="14" t="str">
        <f>IF(B18=0," ",VLOOKUP($B18,[1]Спортсмены!$B$1:$H$65536,7,FALSE))</f>
        <v>Тюленев С.А.</v>
      </c>
    </row>
    <row r="19" spans="1:11" x14ac:dyDescent="0.25">
      <c r="A19" s="257"/>
      <c r="B19" s="19">
        <v>775</v>
      </c>
      <c r="C19" s="14" t="str">
        <f>IF(B19=0," ",VLOOKUP(B19,[1]Спортсмены!B$1:H$65536,2,FALSE))</f>
        <v>Светлов Даниил</v>
      </c>
      <c r="D19" s="71" t="str">
        <f>IF(B19=0," ",VLOOKUP($B19,[1]Спортсмены!$B$1:$H$65536,3,FALSE))</f>
        <v>19.11.1999</v>
      </c>
      <c r="E19" s="16" t="str">
        <f>IF(B19=0," ",IF(VLOOKUP($B19,[1]Спортсмены!$B$1:$H$65536,4,FALSE)=0," ",VLOOKUP($B19,[1]Спортсмены!$B$1:$H$65536,4,FALSE)))</f>
        <v>1</v>
      </c>
      <c r="F19" s="14" t="str">
        <f>IF(B19=0," ",VLOOKUP($B19,[1]Спортсмены!$B$1:$H$65536,5,FALSE))</f>
        <v>Ярославская область</v>
      </c>
      <c r="G19" s="14" t="str">
        <f>IF(B19=0," ",VLOOKUP($B19,[1]Спортсмены!$B$1:$H$65536,6,FALSE))</f>
        <v>МУ СШОР № 2</v>
      </c>
      <c r="H19" s="242"/>
      <c r="I19" s="244"/>
      <c r="J19" s="246"/>
      <c r="K19" s="14" t="str">
        <f>IF(B19=0," ",VLOOKUP($B19,[1]Спортсмены!$B$1:$H$65536,7,FALSE))</f>
        <v>Зверев В.Н., Зверев М.В.</v>
      </c>
    </row>
    <row r="20" spans="1:11" ht="15.75" thickBot="1" x14ac:dyDescent="0.3">
      <c r="A20" s="258"/>
      <c r="B20" s="34">
        <v>762</v>
      </c>
      <c r="C20" s="24" t="str">
        <f>IF(B20=0," ",VLOOKUP(B20,[1]Спортсмены!B$1:H$65536,2,FALSE))</f>
        <v>Мирончук Максим</v>
      </c>
      <c r="D20" s="101" t="str">
        <f>IF(B20=0," ",VLOOKUP($B20,[1]Спортсмены!$B$1:$H$65536,3,FALSE))</f>
        <v>29.05.2000</v>
      </c>
      <c r="E20" s="25" t="str">
        <f>IF(B20=0," ",IF(VLOOKUP($B20,[1]Спортсмены!$B$1:$H$65536,4,FALSE)=0," ",VLOOKUP($B20,[1]Спортсмены!$B$1:$H$65536,4,FALSE)))</f>
        <v>1</v>
      </c>
      <c r="F20" s="24" t="str">
        <f>IF(B20=0," ",VLOOKUP($B20,[1]Спортсмены!$B$1:$H$65536,5,FALSE))</f>
        <v>Ярославская область</v>
      </c>
      <c r="G20" s="24" t="str">
        <f>IF(B20=0," ",VLOOKUP($B20,[1]Спортсмены!$B$1:$H$65536,6,FALSE))</f>
        <v>МУ СШОР № 19</v>
      </c>
      <c r="H20" s="243"/>
      <c r="I20" s="245"/>
      <c r="J20" s="114"/>
      <c r="K20" s="24" t="str">
        <f>IF(B20=0," ",VLOOKUP($B20,[1]Спортсмены!$B$1:$H$65536,7,FALSE))</f>
        <v>Воронин Е.А.</v>
      </c>
    </row>
    <row r="21" spans="1:11" ht="15" customHeight="1" thickTop="1" x14ac:dyDescent="0.25">
      <c r="A21" s="259">
        <v>3</v>
      </c>
      <c r="B21" s="110">
        <v>386</v>
      </c>
      <c r="C21" s="111" t="str">
        <f>IF(B21=0," ",VLOOKUP(B21,[1]Спортсмены!B$1:H$65536,2,FALSE))</f>
        <v>Уткиров Хумоюнмирзо</v>
      </c>
      <c r="D21" s="115" t="str">
        <f>IF(B21=0," ",VLOOKUP($B21,[1]Спортсмены!$B$1:$H$65536,3,FALSE))</f>
        <v>17.04.2000</v>
      </c>
      <c r="E21" s="112" t="str">
        <f>IF(B21=0," ",IF(VLOOKUP($B21,[1]Спортсмены!$B$1:$H$65536,4,FALSE)=0," ",VLOOKUP($B21,[1]Спортсмены!$B$1:$H$65536,4,FALSE)))</f>
        <v>1</v>
      </c>
      <c r="F21" s="111" t="str">
        <f>IF(B21=0," ",VLOOKUP($B21,[1]Спортсмены!$B$1:$H$65536,5,FALSE))</f>
        <v>Мурманская область</v>
      </c>
      <c r="G21" s="111" t="str">
        <f>IF(B21=0," ",VLOOKUP($B21,[1]Спортсмены!$B$1:$H$65536,6,FALSE))</f>
        <v>СШОР-4</v>
      </c>
      <c r="H21" s="247">
        <v>1.1163194444444443E-3</v>
      </c>
      <c r="I21" s="260" t="s">
        <v>38</v>
      </c>
      <c r="J21" s="116"/>
      <c r="K21" s="111" t="str">
        <f>IF(B21=0," ",VLOOKUP($B21,[1]Спортсмены!$B$1:$H$65536,7,FALSE))</f>
        <v>Фарутин Н.В.</v>
      </c>
    </row>
    <row r="22" spans="1:11" ht="15" customHeight="1" x14ac:dyDescent="0.25">
      <c r="A22" s="257"/>
      <c r="B22" s="19">
        <v>393</v>
      </c>
      <c r="C22" s="14" t="str">
        <f>IF(B22=0," ",VLOOKUP(B22,[1]Спортсмены!B$1:H$65536,2,FALSE))</f>
        <v>Гуков Юрий</v>
      </c>
      <c r="D22" s="71" t="str">
        <f>IF(B22=0," ",VLOOKUP($B22,[1]Спортсмены!$B$1:$H$65536,3,FALSE))</f>
        <v>07.12.2001</v>
      </c>
      <c r="E22" s="16" t="str">
        <f>IF(B22=0," ",IF(VLOOKUP($B22,[1]Спортсмены!$B$1:$H$65536,4,FALSE)=0," ",VLOOKUP($B22,[1]Спортсмены!$B$1:$H$65536,4,FALSE)))</f>
        <v>3</v>
      </c>
      <c r="F22" s="14" t="str">
        <f>IF(B22=0," ",VLOOKUP($B22,[1]Спортсмены!$B$1:$H$65536,5,FALSE))</f>
        <v>Мурманская область</v>
      </c>
      <c r="G22" s="14" t="str">
        <f>IF(B22=0," ",VLOOKUP($B22,[1]Спортсмены!$B$1:$H$65536,6,FALSE))</f>
        <v>СШОР-4</v>
      </c>
      <c r="H22" s="242"/>
      <c r="I22" s="244"/>
      <c r="J22" s="246" t="s">
        <v>13</v>
      </c>
      <c r="K22" s="14" t="str">
        <f>IF(B22=0," ",VLOOKUP($B22,[1]Спортсмены!$B$1:$H$65536,7,FALSE))</f>
        <v>Кацан Т.Н.</v>
      </c>
    </row>
    <row r="23" spans="1:11" x14ac:dyDescent="0.25">
      <c r="A23" s="257"/>
      <c r="B23" s="19">
        <v>378</v>
      </c>
      <c r="C23" s="14" t="str">
        <f>IF(B23=0," ",VLOOKUP(B23,[1]Спортсмены!B$1:H$65536,2,FALSE))</f>
        <v>Майоров Роман</v>
      </c>
      <c r="D23" s="71" t="str">
        <f>IF(B23=0," ",VLOOKUP($B23,[1]Спортсмены!$B$1:$H$65536,3,FALSE))</f>
        <v>10.08.2001</v>
      </c>
      <c r="E23" s="16" t="str">
        <f>IF(B23=0," ",IF(VLOOKUP($B23,[1]Спортсмены!$B$1:$H$65536,4,FALSE)=0," ",VLOOKUP($B23,[1]Спортсмены!$B$1:$H$65536,4,FALSE)))</f>
        <v>2</v>
      </c>
      <c r="F23" s="14" t="str">
        <f>IF(B23=0," ",VLOOKUP($B23,[1]Спортсмены!$B$1:$H$65536,5,FALSE))</f>
        <v>Мурманская область</v>
      </c>
      <c r="G23" s="14" t="str">
        <f>IF(B23=0," ",VLOOKUP($B23,[1]Спортсмены!$B$1:$H$65536,6,FALSE))</f>
        <v>СШОР-4</v>
      </c>
      <c r="H23" s="242"/>
      <c r="I23" s="244"/>
      <c r="J23" s="246"/>
      <c r="K23" s="14" t="str">
        <f>IF(B23=0," ",VLOOKUP($B23,[1]Спортсмены!$B$1:$H$65536,7,FALSE))</f>
        <v>Кацан Т.Н.</v>
      </c>
    </row>
    <row r="24" spans="1:11" ht="15.75" thickBot="1" x14ac:dyDescent="0.3">
      <c r="A24" s="258"/>
      <c r="B24" s="34">
        <v>387</v>
      </c>
      <c r="C24" s="24" t="str">
        <f>IF(B24=0," ",VLOOKUP(B24,[1]Спортсмены!B$1:H$65536,2,FALSE))</f>
        <v>Терещенко Павел</v>
      </c>
      <c r="D24" s="101" t="str">
        <f>IF(B24=0," ",VLOOKUP($B24,[1]Спортсмены!$B$1:$H$65536,3,FALSE))</f>
        <v>29.09.2000</v>
      </c>
      <c r="E24" s="25" t="str">
        <f>IF(B24=0," ",IF(VLOOKUP($B24,[1]Спортсмены!$B$1:$H$65536,4,FALSE)=0," ",VLOOKUP($B24,[1]Спортсмены!$B$1:$H$65536,4,FALSE)))</f>
        <v>1</v>
      </c>
      <c r="F24" s="24" t="str">
        <f>IF(B24=0," ",VLOOKUP($B24,[1]Спортсмены!$B$1:$H$65536,5,FALSE))</f>
        <v>Мурманская область</v>
      </c>
      <c r="G24" s="24" t="str">
        <f>IF(B24=0," ",VLOOKUP($B24,[1]Спортсмены!$B$1:$H$65536,6,FALSE))</f>
        <v>СШОР-4</v>
      </c>
      <c r="H24" s="243"/>
      <c r="I24" s="245"/>
      <c r="J24" s="114"/>
      <c r="K24" s="24" t="str">
        <f>IF(B24=0," ",VLOOKUP($B24,[1]Спортсмены!$B$1:$H$65536,7,FALSE))</f>
        <v>Шаверина Е.Н.</v>
      </c>
    </row>
    <row r="25" spans="1:11" ht="15.75" thickTop="1" x14ac:dyDescent="0.25">
      <c r="A25" s="239">
        <v>4</v>
      </c>
      <c r="B25" s="110">
        <v>549</v>
      </c>
      <c r="C25" s="111" t="str">
        <f>IF(B25=0," ",VLOOKUP(B25,[1]Спортсмены!B$1:H$65536,2,FALSE))</f>
        <v>Рощин Евгений</v>
      </c>
      <c r="D25" s="115" t="str">
        <f>IF(B25=0," ",VLOOKUP($B25,[1]Спортсмены!$B$1:$H$65536,3,FALSE))</f>
        <v>08.06.2000</v>
      </c>
      <c r="E25" s="112" t="str">
        <f>IF(B25=0," ",IF(VLOOKUP($B25,[1]Спортсмены!$B$1:$H$65536,4,FALSE)=0," ",VLOOKUP($B25,[1]Спортсмены!$B$1:$H$65536,4,FALSE)))</f>
        <v>2</v>
      </c>
      <c r="F25" s="111" t="str">
        <f>IF(B25=0," ",VLOOKUP($B25,[1]Спортсмены!$B$1:$H$65536,5,FALSE))</f>
        <v>Вологодская область</v>
      </c>
      <c r="G25" s="111" t="str">
        <f>IF(B25=0," ",VLOOKUP($B25,[1]Спортсмены!$B$1:$H$65536,6,FALSE))</f>
        <v>ДЮСШ-2</v>
      </c>
      <c r="H25" s="247">
        <v>1.1203703703703703E-3</v>
      </c>
      <c r="I25" s="248" t="str">
        <f>IF(H25=0," ",IF(H25&lt;=[1]Разряды!$D$10,[1]Разряды!$D$3,IF(H25&lt;=[1]Разряды!$E$10,[1]Разряды!$E$3,IF(H25&lt;=[1]Разряды!$F$10,[1]Разряды!$F$3,IF(H25&lt;=[1]Разряды!$G$10,[1]Разряды!$G$3,IF(H25&lt;=[1]Разряды!$H$10,[1]Разряды!$H$3,IF(H25&lt;=[1]Разряды!$I$10,[1]Разряды!$I$3,IF(H25&lt;=[1]Разряды!$J$10,[1]Разряды!$J$3,"б/р"))))))))</f>
        <v>3р</v>
      </c>
      <c r="J25" s="116"/>
      <c r="K25" s="111" t="str">
        <f>IF(B25=0," ",VLOOKUP($B25,[1]Спортсмены!$B$1:$H$65536,7,FALSE))</f>
        <v>Столбова О.В.</v>
      </c>
    </row>
    <row r="26" spans="1:11" x14ac:dyDescent="0.25">
      <c r="A26" s="240"/>
      <c r="B26" s="19">
        <v>542</v>
      </c>
      <c r="C26" s="14" t="str">
        <f>IF(B26=0," ",VLOOKUP(B26,[1]Спортсмены!B$1:H$65536,2,FALSE))</f>
        <v>Дурягин Семен</v>
      </c>
      <c r="D26" s="71" t="str">
        <f>IF(B26=0," ",VLOOKUP($B26,[1]Спортсмены!$B$1:$H$65536,3,FALSE))</f>
        <v>13.12.2000</v>
      </c>
      <c r="E26" s="16" t="str">
        <f>IF(B26=0," ",IF(VLOOKUP($B26,[1]Спортсмены!$B$1:$H$65536,4,FALSE)=0," ",VLOOKUP($B26,[1]Спортсмены!$B$1:$H$65536,4,FALSE)))</f>
        <v>2</v>
      </c>
      <c r="F26" s="14" t="str">
        <f>IF(B26=0," ",VLOOKUP($B26,[1]Спортсмены!$B$1:$H$65536,5,FALSE))</f>
        <v>Вологодская область</v>
      </c>
      <c r="G26" s="14" t="str">
        <f>IF(B26=0," ",VLOOKUP($B26,[1]Спортсмены!$B$1:$H$65536,6,FALSE))</f>
        <v>ДЮСШ-2</v>
      </c>
      <c r="H26" s="242"/>
      <c r="I26" s="244"/>
      <c r="J26" s="246" t="s">
        <v>13</v>
      </c>
      <c r="K26" s="14" t="str">
        <f>IF(B26=0," ",VLOOKUP($B26,[1]Спортсмены!$B$1:$H$65536,7,FALSE))</f>
        <v>Столбова О.В.</v>
      </c>
    </row>
    <row r="27" spans="1:11" x14ac:dyDescent="0.25">
      <c r="A27" s="240"/>
      <c r="B27" s="19">
        <v>554</v>
      </c>
      <c r="C27" s="14" t="str">
        <f>IF(B27=0," ",VLOOKUP(B27,[1]Спортсмены!B$1:H$65536,2,FALSE))</f>
        <v>Наклейщиков Алексей</v>
      </c>
      <c r="D27" s="71" t="str">
        <f>IF(B27=0," ",VLOOKUP($B27,[1]Спортсмены!$B$1:$H$65536,3,FALSE))</f>
        <v>29.03.2000</v>
      </c>
      <c r="E27" s="16" t="str">
        <f>IF(B27=0," ",IF(VLOOKUP($B27,[1]Спортсмены!$B$1:$H$65536,4,FALSE)=0," ",VLOOKUP($B27,[1]Спортсмены!$B$1:$H$65536,4,FALSE)))</f>
        <v>1</v>
      </c>
      <c r="F27" s="14" t="str">
        <f>IF(B27=0," ",VLOOKUP($B27,[1]Спортсмены!$B$1:$H$65536,5,FALSE))</f>
        <v>Вологодская область</v>
      </c>
      <c r="G27" s="14" t="str">
        <f>IF(B27=0," ",VLOOKUP($B27,[1]Спортсмены!$B$1:$H$65536,6,FALSE))</f>
        <v>АУ ФКиС ВО "ЦСП ССКО"</v>
      </c>
      <c r="H27" s="242"/>
      <c r="I27" s="244"/>
      <c r="J27" s="246"/>
      <c r="K27" s="14" t="str">
        <f>IF(B27=0," ",VLOOKUP($B27,[1]Спортсмены!$B$1:$H$65536,7,FALSE))</f>
        <v>Полторацкий С.В.</v>
      </c>
    </row>
    <row r="28" spans="1:11" ht="15.75" thickBot="1" x14ac:dyDescent="0.3">
      <c r="A28" s="241"/>
      <c r="B28" s="34">
        <v>556</v>
      </c>
      <c r="C28" s="24" t="str">
        <f>IF(B28=0," ",VLOOKUP(B28,[1]Спортсмены!B$1:H$65536,2,FALSE))</f>
        <v>Ширяев Игорь</v>
      </c>
      <c r="D28" s="101" t="str">
        <f>IF(B28=0," ",VLOOKUP($B28,[1]Спортсмены!$B$1:$H$65536,3,FALSE))</f>
        <v>13.03.1999</v>
      </c>
      <c r="E28" s="25" t="str">
        <f>IF(B28=0," ",IF(VLOOKUP($B28,[1]Спортсмены!$B$1:$H$65536,4,FALSE)=0," ",VLOOKUP($B28,[1]Спортсмены!$B$1:$H$65536,4,FALSE)))</f>
        <v>1</v>
      </c>
      <c r="F28" s="24" t="str">
        <f>IF(B28=0," ",VLOOKUP($B28,[1]Спортсмены!$B$1:$H$65536,5,FALSE))</f>
        <v>Вологодская область</v>
      </c>
      <c r="G28" s="24" t="str">
        <f>IF(B28=0," ",VLOOKUP($B28,[1]Спортсмены!$B$1:$H$65536,6,FALSE))</f>
        <v>АУ ФКиС ВО "ЦСП ССКО"</v>
      </c>
      <c r="H28" s="243"/>
      <c r="I28" s="245"/>
      <c r="J28" s="114"/>
      <c r="K28" s="24" t="str">
        <f>IF(B28=0," ",VLOOKUP($B28,[1]Спортсмены!$B$1:$H$65536,7,FALSE))</f>
        <v>Полторацкий С.В.</v>
      </c>
    </row>
    <row r="29" spans="1:11" ht="15.75" thickTop="1" x14ac:dyDescent="0.25">
      <c r="A29" s="239">
        <v>5</v>
      </c>
      <c r="B29" s="110">
        <v>469</v>
      </c>
      <c r="C29" s="111" t="str">
        <f>IF(B29=0," ",VLOOKUP(B29,[1]Спортсмены!B$1:H$65536,2,FALSE))</f>
        <v>Васильев Ростислав</v>
      </c>
      <c r="D29" s="115" t="str">
        <f>IF(B29=0," ",VLOOKUP($B29,[1]Спортсмены!$B$1:$H$65536,3,FALSE))</f>
        <v>13.01.2000</v>
      </c>
      <c r="E29" s="112" t="str">
        <f>IF(B29=0," ",IF(VLOOKUP($B29,[1]Спортсмены!$B$1:$H$65536,4,FALSE)=0," ",VLOOKUP($B29,[1]Спортсмены!$B$1:$H$65536,4,FALSE)))</f>
        <v>2</v>
      </c>
      <c r="F29" s="111" t="str">
        <f>IF(B29=0," ",VLOOKUP($B29,[1]Спортсмены!$B$1:$H$65536,5,FALSE))</f>
        <v>Архангельская область</v>
      </c>
      <c r="G29" s="111" t="str">
        <f>IF(B29=0," ",VLOOKUP($B29,[1]Спортсмены!$B$1:$H$65536,6,FALSE))</f>
        <v>МБОУ ДОД "ДЮСШ №1"</v>
      </c>
      <c r="H29" s="242">
        <v>1.1258101851851852E-3</v>
      </c>
      <c r="I29" s="244" t="str">
        <f>IF(H29=0," ",IF(H29&lt;=[1]Разряды!$D$10,[1]Разряды!$D$3,IF(H29&lt;=[1]Разряды!$E$10,[1]Разряды!$E$3,IF(H29&lt;=[1]Разряды!$F$10,[1]Разряды!$F$3,IF(H29&lt;=[1]Разряды!$G$10,[1]Разряды!$G$3,IF(H29&lt;=[1]Разряды!$H$10,[1]Разряды!$H$3,IF(H29&lt;=[1]Разряды!$I$10,[1]Разряды!$I$3,IF(H29&lt;=[1]Разряды!$J$10,[1]Разряды!$J$3,"б/р"))))))))</f>
        <v>3р</v>
      </c>
      <c r="J29" s="116"/>
      <c r="K29" s="111" t="str">
        <f>IF(B29=0," ",VLOOKUP($B29,[1]Спортсмены!$B$1:$H$65536,7,FALSE))</f>
        <v>Луцева И.В.</v>
      </c>
    </row>
    <row r="30" spans="1:11" x14ac:dyDescent="0.25">
      <c r="A30" s="240"/>
      <c r="B30" s="19">
        <v>466</v>
      </c>
      <c r="C30" s="14" t="str">
        <f>IF(B30=0," ",VLOOKUP(B30,[1]Спортсмены!B$1:H$65536,2,FALSE))</f>
        <v>Сек Ян</v>
      </c>
      <c r="D30" s="71" t="str">
        <f>IF(B30=0," ",VLOOKUP($B30,[1]Спортсмены!$B$1:$H$65536,3,FALSE))</f>
        <v>01.07.2000</v>
      </c>
      <c r="E30" s="16" t="str">
        <f>IF(B30=0," ",IF(VLOOKUP($B30,[1]Спортсмены!$B$1:$H$65536,4,FALSE)=0," ",VLOOKUP($B30,[1]Спортсмены!$B$1:$H$65536,4,FALSE)))</f>
        <v>2</v>
      </c>
      <c r="F30" s="14" t="str">
        <f>IF(B30=0," ",VLOOKUP($B30,[1]Спортсмены!$B$1:$H$65536,5,FALSE))</f>
        <v>Архангельская область</v>
      </c>
      <c r="G30" s="14" t="str">
        <f>IF(B30=0," ",VLOOKUP($B30,[1]Спортсмены!$B$1:$H$65536,6,FALSE))</f>
        <v>МБОУ ДОД "ДЮСШ №1"</v>
      </c>
      <c r="H30" s="242"/>
      <c r="I30" s="244"/>
      <c r="J30" s="246">
        <v>0</v>
      </c>
      <c r="K30" s="14" t="str">
        <f>IF(B30=0," ",VLOOKUP($B30,[1]Спортсмены!$B$1:$H$65536,7,FALSE))</f>
        <v>Брюхова О.Б.</v>
      </c>
    </row>
    <row r="31" spans="1:11" x14ac:dyDescent="0.25">
      <c r="A31" s="240"/>
      <c r="B31" s="19">
        <v>471</v>
      </c>
      <c r="C31" s="14" t="str">
        <f>IF(B31=0," ",VLOOKUP(B31,[1]Спортсмены!B$1:H$65536,2,FALSE))</f>
        <v>Коробицын Даниил</v>
      </c>
      <c r="D31" s="71" t="str">
        <f>IF(B31=0," ",VLOOKUP($B31,[1]Спортсмены!$B$1:$H$65536,3,FALSE))</f>
        <v>23.01.2000</v>
      </c>
      <c r="E31" s="16" t="str">
        <f>IF(B31=0," ",IF(VLOOKUP($B31,[1]Спортсмены!$B$1:$H$65536,4,FALSE)=0," ",VLOOKUP($B31,[1]Спортсмены!$B$1:$H$65536,4,FALSE)))</f>
        <v>2</v>
      </c>
      <c r="F31" s="14" t="str">
        <f>IF(B31=0," ",VLOOKUP($B31,[1]Спортсмены!$B$1:$H$65536,5,FALSE))</f>
        <v>Архангельская область</v>
      </c>
      <c r="G31" s="14" t="str">
        <f>IF(B31=0," ",VLOOKUP($B31,[1]Спортсмены!$B$1:$H$65536,6,FALSE))</f>
        <v>Луковецкая средняя школа</v>
      </c>
      <c r="H31" s="242"/>
      <c r="I31" s="244"/>
      <c r="J31" s="246"/>
      <c r="K31" s="14" t="str">
        <f>IF(B31=0," ",VLOOKUP($B31,[1]Спортсмены!$B$1:$H$65536,7,FALSE))</f>
        <v>Чернов А.В., Цуранов А.</v>
      </c>
    </row>
    <row r="32" spans="1:11" ht="15.75" thickBot="1" x14ac:dyDescent="0.3">
      <c r="A32" s="241"/>
      <c r="B32" s="34">
        <v>468</v>
      </c>
      <c r="C32" s="24" t="str">
        <f>IF(B32=0," ",VLOOKUP(B32,[1]Спортсмены!B$1:H$65536,2,FALSE))</f>
        <v>Петров Владислав</v>
      </c>
      <c r="D32" s="101" t="str">
        <f>IF(B32=0," ",VLOOKUP($B32,[1]Спортсмены!$B$1:$H$65536,3,FALSE))</f>
        <v>22.10.2000</v>
      </c>
      <c r="E32" s="25" t="str">
        <f>IF(B32=0," ",IF(VLOOKUP($B32,[1]Спортсмены!$B$1:$H$65536,4,FALSE)=0," ",VLOOKUP($B32,[1]Спортсмены!$B$1:$H$65536,4,FALSE)))</f>
        <v>2</v>
      </c>
      <c r="F32" s="24" t="str">
        <f>IF(B32=0," ",VLOOKUP($B32,[1]Спортсмены!$B$1:$H$65536,5,FALSE))</f>
        <v>Архангельская область</v>
      </c>
      <c r="G32" s="24" t="str">
        <f>IF(B32=0," ",VLOOKUP($B32,[1]Спортсмены!$B$1:$H$65536,6,FALSE))</f>
        <v>МБОУ ДОД "ДЮСШ №1"</v>
      </c>
      <c r="H32" s="243"/>
      <c r="I32" s="245"/>
      <c r="J32" s="114"/>
      <c r="K32" s="24" t="str">
        <f>IF(B32=0," ",VLOOKUP($B32,[1]Спортсмены!$B$1:$H$65536,7,FALSE))</f>
        <v>Луцева И.В.</v>
      </c>
    </row>
    <row r="33" spans="1:11" ht="15.75" thickTop="1" x14ac:dyDescent="0.25">
      <c r="A33" s="239">
        <v>6</v>
      </c>
      <c r="B33" s="110">
        <v>312</v>
      </c>
      <c r="C33" s="111" t="str">
        <f>IF(B33=0," ",VLOOKUP(B33,[1]Спортсмены!B$1:H$65536,2,FALSE))</f>
        <v>Бауэр Даниил</v>
      </c>
      <c r="D33" s="115" t="str">
        <f>IF(B33=0," ",VLOOKUP($B33,[1]Спортсмены!$B$1:$H$65536,3,FALSE))</f>
        <v>08.06.2000</v>
      </c>
      <c r="E33" s="112" t="str">
        <f>IF(B33=0," ",IF(VLOOKUP($B33,[1]Спортсмены!$B$1:$H$65536,4,FALSE)=0," ",VLOOKUP($B33,[1]Спортсмены!$B$1:$H$65536,4,FALSE)))</f>
        <v>1</v>
      </c>
      <c r="F33" s="111" t="str">
        <f>IF(B33=0," ",VLOOKUP($B33,[1]Спортсмены!$B$1:$H$65536,5,FALSE))</f>
        <v>Костромская область</v>
      </c>
      <c r="G33" s="111" t="str">
        <f>IF(B33=0," ",VLOOKUP($B33,[1]Спортсмены!$B$1:$H$65536,6,FALSE))</f>
        <v>ГБУ КО СШОР им. А.В. Голубева</v>
      </c>
      <c r="H33" s="247">
        <v>1.1591435185185186E-3</v>
      </c>
      <c r="I33" s="248" t="str">
        <f>IF(H33=0," ",IF(H33&lt;=[1]Разряды!$D$10,[1]Разряды!$D$3,IF(H33&lt;=[1]Разряды!$E$10,[1]Разряды!$E$3,IF(H33&lt;=[1]Разряды!$F$10,[1]Разряды!$F$3,IF(H33&lt;=[1]Разряды!$G$10,[1]Разряды!$G$3,IF(H33&lt;=[1]Разряды!$H$10,[1]Разряды!$H$3,IF(H33&lt;=[1]Разряды!$I$10,[1]Разряды!$I$3,IF(H33&lt;=[1]Разряды!$J$10,[1]Разряды!$J$3,"б/р"))))))))</f>
        <v>3р</v>
      </c>
      <c r="J33" s="113"/>
      <c r="K33" s="111" t="str">
        <f>IF(B33=0," ",VLOOKUP($B33,[1]Спортсмены!$B$1:$H$65536,7,FALSE))</f>
        <v>Дружков А.Н.</v>
      </c>
    </row>
    <row r="34" spans="1:11" x14ac:dyDescent="0.25">
      <c r="A34" s="240"/>
      <c r="B34" s="19">
        <v>310</v>
      </c>
      <c r="C34" s="14" t="str">
        <f>IF(B34=0," ",VLOOKUP(B34,[1]Спортсмены!B$1:H$65536,2,FALSE))</f>
        <v>Алексеев Анатолий</v>
      </c>
      <c r="D34" s="71" t="str">
        <f>IF(B34=0," ",VLOOKUP($B34,[1]Спортсмены!$B$1:$H$65536,3,FALSE))</f>
        <v>21.06.2000</v>
      </c>
      <c r="E34" s="16" t="str">
        <f>IF(B34=0," ",IF(VLOOKUP($B34,[1]Спортсмены!$B$1:$H$65536,4,FALSE)=0," ",VLOOKUP($B34,[1]Спортсмены!$B$1:$H$65536,4,FALSE)))</f>
        <v>1</v>
      </c>
      <c r="F34" s="14" t="str">
        <f>IF(B34=0," ",VLOOKUP($B34,[1]Спортсмены!$B$1:$H$65536,5,FALSE))</f>
        <v>Костромская область</v>
      </c>
      <c r="G34" s="14" t="str">
        <f>IF(B34=0," ",VLOOKUP($B34,[1]Спортсмены!$B$1:$H$65536,6,FALSE))</f>
        <v>ГБУ КО СШОР им. А.В. Голубева</v>
      </c>
      <c r="H34" s="242"/>
      <c r="I34" s="244"/>
      <c r="J34" s="246" t="s">
        <v>13</v>
      </c>
      <c r="K34" s="14" t="str">
        <f>IF(B34=0," ",VLOOKUP($B34,[1]Спортсмены!$B$1:$H$65536,7,FALSE))</f>
        <v>Дружков А.Н.</v>
      </c>
    </row>
    <row r="35" spans="1:11" x14ac:dyDescent="0.25">
      <c r="A35" s="240"/>
      <c r="B35" s="19">
        <v>327</v>
      </c>
      <c r="C35" s="14" t="str">
        <f>IF(B35=0," ",VLOOKUP(B35,[1]Спортсмены!B$1:H$65536,2,FALSE))</f>
        <v>Миннагалеев Хаким</v>
      </c>
      <c r="D35" s="71" t="str">
        <f>IF(B35=0," ",VLOOKUP($B35,[1]Спортсмены!$B$1:$H$65536,3,FALSE))</f>
        <v>25.05.1999</v>
      </c>
      <c r="E35" s="16" t="str">
        <f>IF(B35=0," ",IF(VLOOKUP($B35,[1]Спортсмены!$B$1:$H$65536,4,FALSE)=0," ",VLOOKUP($B35,[1]Спортсмены!$B$1:$H$65536,4,FALSE)))</f>
        <v>1</v>
      </c>
      <c r="F35" s="14" t="str">
        <f>IF(B35=0," ",VLOOKUP($B35,[1]Спортсмены!$B$1:$H$65536,5,FALSE))</f>
        <v>Костромская область</v>
      </c>
      <c r="G35" s="14" t="str">
        <f>IF(B35=0," ",VLOOKUP($B35,[1]Спортсмены!$B$1:$H$65536,6,FALSE))</f>
        <v>ГБУ КО СШОР им. А.В. Голубева</v>
      </c>
      <c r="H35" s="242"/>
      <c r="I35" s="244"/>
      <c r="J35" s="246"/>
      <c r="K35" s="14" t="str">
        <f>IF(B35=0," ",VLOOKUP($B35,[1]Спортсмены!$B$1:$H$65536,7,FALSE))</f>
        <v>Дружков А.Н.</v>
      </c>
    </row>
    <row r="36" spans="1:11" ht="15.75" thickBot="1" x14ac:dyDescent="0.3">
      <c r="A36" s="241"/>
      <c r="B36" s="34">
        <v>339</v>
      </c>
      <c r="C36" s="24" t="str">
        <f>IF(B36=0," ",VLOOKUP(B36,[1]Спортсмены!B$1:H$65536,2,FALSE))</f>
        <v>Федулов Ростислав</v>
      </c>
      <c r="D36" s="101" t="str">
        <f>IF(B36=0," ",VLOOKUP($B36,[1]Спортсмены!$B$1:$H$65536,3,FALSE))</f>
        <v>21.08.2002</v>
      </c>
      <c r="E36" s="25" t="str">
        <f>IF(B36=0," ",IF(VLOOKUP($B36,[1]Спортсмены!$B$1:$H$65536,4,FALSE)=0," ",VLOOKUP($B36,[1]Спортсмены!$B$1:$H$65536,4,FALSE)))</f>
        <v>1</v>
      </c>
      <c r="F36" s="24" t="str">
        <f>IF(B36=0," ",VLOOKUP($B36,[1]Спортсмены!$B$1:$H$65536,5,FALSE))</f>
        <v>Костромская область</v>
      </c>
      <c r="G36" s="24" t="str">
        <f>IF(B36=0," ",VLOOKUP($B36,[1]Спортсмены!$B$1:$H$65536,6,FALSE))</f>
        <v>СШОР г. Шарья</v>
      </c>
      <c r="H36" s="243"/>
      <c r="I36" s="245"/>
      <c r="J36" s="114"/>
      <c r="K36" s="24" t="str">
        <f>IF(B36=0," ",VLOOKUP($B36,[1]Спортсмены!$B$1:$H$65536,7,FALSE))</f>
        <v>Аскеров А.М.</v>
      </c>
    </row>
    <row r="37" spans="1:11" ht="15.75" thickTop="1" x14ac:dyDescent="0.25"/>
    <row r="38" spans="1:11" ht="15" customHeight="1" x14ac:dyDescent="0.25">
      <c r="A38" s="116"/>
      <c r="B38" s="102"/>
      <c r="C38" s="95"/>
      <c r="D38" s="95"/>
      <c r="E38" s="159"/>
      <c r="F38" s="28" t="s">
        <v>63</v>
      </c>
      <c r="G38" s="80"/>
      <c r="H38" s="30"/>
      <c r="I38" s="28"/>
      <c r="J38" s="28" t="s">
        <v>44</v>
      </c>
      <c r="K38" s="28"/>
    </row>
    <row r="39" spans="1:11" ht="15" customHeight="1" x14ac:dyDescent="0.25">
      <c r="A39" s="116"/>
      <c r="B39" s="159"/>
      <c r="C39" s="95"/>
      <c r="D39" s="95"/>
      <c r="E39" s="159"/>
      <c r="F39" s="28"/>
      <c r="G39" s="80"/>
      <c r="H39" s="30"/>
      <c r="I39" s="28"/>
      <c r="J39" s="28"/>
      <c r="K39" s="28"/>
    </row>
    <row r="40" spans="1:11" x14ac:dyDescent="0.25">
      <c r="A40" s="116"/>
      <c r="B40" s="159"/>
      <c r="C40" s="95"/>
      <c r="D40" s="95"/>
      <c r="E40" s="159"/>
      <c r="F40" s="28"/>
      <c r="G40" s="80"/>
      <c r="H40" s="30"/>
      <c r="I40" s="28"/>
      <c r="J40" s="28"/>
      <c r="K40" s="28"/>
    </row>
    <row r="41" spans="1:11" x14ac:dyDescent="0.25">
      <c r="A41" s="116"/>
      <c r="B41" s="159"/>
      <c r="C41" s="95"/>
      <c r="D41" s="95"/>
      <c r="E41" s="159"/>
      <c r="F41" s="28"/>
      <c r="G41" s="80"/>
      <c r="H41" s="30"/>
      <c r="I41" s="28"/>
      <c r="J41" s="28"/>
      <c r="K41" s="28"/>
    </row>
    <row r="42" spans="1:11" x14ac:dyDescent="0.25">
      <c r="A42" s="116"/>
      <c r="B42" s="159"/>
      <c r="C42" s="95"/>
      <c r="D42" s="95"/>
      <c r="E42" s="159"/>
      <c r="F42" s="28" t="s">
        <v>64</v>
      </c>
      <c r="G42" s="80"/>
      <c r="H42" s="30"/>
      <c r="I42" s="28"/>
      <c r="J42" s="28" t="s">
        <v>45</v>
      </c>
      <c r="K42" s="28"/>
    </row>
  </sheetData>
  <mergeCells count="39">
    <mergeCell ref="H13:H16"/>
    <mergeCell ref="I13:I16"/>
    <mergeCell ref="J14:J15"/>
    <mergeCell ref="A17:A20"/>
    <mergeCell ref="H17:H20"/>
    <mergeCell ref="I17:I20"/>
    <mergeCell ref="J18:J19"/>
    <mergeCell ref="A21:A24"/>
    <mergeCell ref="H21:H24"/>
    <mergeCell ref="I21:I24"/>
    <mergeCell ref="J22:J23"/>
    <mergeCell ref="A25:A28"/>
    <mergeCell ref="H25:H28"/>
    <mergeCell ref="I25:I28"/>
    <mergeCell ref="J26:J27"/>
    <mergeCell ref="A1:K1"/>
    <mergeCell ref="A2:K2"/>
    <mergeCell ref="A3:K3"/>
    <mergeCell ref="A4:K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3:A16"/>
    <mergeCell ref="A29:A32"/>
    <mergeCell ref="H29:H32"/>
    <mergeCell ref="I29:I32"/>
    <mergeCell ref="J30:J31"/>
    <mergeCell ref="A33:A36"/>
    <mergeCell ref="H33:H36"/>
    <mergeCell ref="I33:I36"/>
    <mergeCell ref="J34:J3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60</vt:lpstr>
      <vt:lpstr>200</vt:lpstr>
      <vt:lpstr>400</vt:lpstr>
      <vt:lpstr>800</vt:lpstr>
      <vt:lpstr>1500</vt:lpstr>
      <vt:lpstr>3000</vt:lpstr>
      <vt:lpstr>60сб</vt:lpstr>
      <vt:lpstr>2000 сп</vt:lpstr>
      <vt:lpstr>ходьба</vt:lpstr>
      <vt:lpstr>длина</vt:lpstr>
      <vt:lpstr>ядро</vt:lpstr>
      <vt:lpstr>прил. высота</vt:lpstr>
      <vt:lpstr>высота</vt:lpstr>
      <vt:lpstr>тройной</vt:lpstr>
      <vt:lpstr>эстафета 4х200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2018-01-15T18:31:54Z</dcterms:modified>
</cp:coreProperties>
</file>